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commentsmeta2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lanço Patrimonial" sheetId="1" r:id="rId4"/>
    <sheet state="visible" name="Resultado do Exercicio" sheetId="2" r:id="rId5"/>
    <sheet state="visible" name="Quocientes" sheetId="3" r:id="rId6"/>
    <sheet state="visible" name="Vertical" sheetId="4" r:id="rId7"/>
    <sheet state="visible" name="Horizontal" sheetId="5" r:id="rId8"/>
    <sheet state="visible" name="Quocientes Padrão" sheetId="6" r:id="rId9"/>
    <sheet state="visible" name="Relatório de Analise" sheetId="7" r:id="rId10"/>
  </sheets>
  <definedNames/>
  <calcPr/>
  <extLst>
    <ext uri="GoogleSheetsCustomDataVersion1">
      <go:sheetsCustomData xmlns:go="http://customooxmlschemas.google.com/" r:id="rId11" roundtripDataSignature="AMtx7mil6N0G18wWGW4fF12mynt+slsJp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9">
      <text>
        <t xml:space="preserve">======
ID#AAAAN1vZM-I
Divani    (2021-08-10 20:05:15)
Revela a capacidade imediata da  empresa  em saldar seus comporomissos financeiros de curto prazo (representa os valores disponiveis em bancos, em aplicações de liqueidez imediata e dinheiros em caixa.</t>
      </text>
    </comment>
    <comment authorId="0" ref="C101">
      <text>
        <t xml:space="preserve">======
ID#AAAAN1vZM-M
Valdeci Pires de Medeiros    (2021-08-10 20:05:15)
Evidencia o valor patrimonial de cada ação.</t>
      </text>
    </comment>
    <comment authorId="0" ref="C56">
      <text>
        <t xml:space="preserve">======
ID#AAAAN1vZM-A
Valdeci Pires de Medeiros    (2021-08-10 20:05:15)
Indica o tempo que a entidade dispõe em média para pagar as suas obrigações provenientes de compras de mercadorias a prazo.</t>
      </text>
    </comment>
    <comment authorId="0" ref="B33">
      <text>
        <t xml:space="preserve">======
ID#AAAAN1vZM-E
Divani    (2021-08-10 20:05:15)
Servem para medir a capacidade econômica da empresa.</t>
      </text>
    </comment>
    <comment authorId="0" ref="C17">
      <text>
        <t xml:space="preserve">======
ID#AAAAN1vZM98
Divani    (2021-08-10 20:05:15)
Evidencia se os recursos financeiros aplicados no ativo circulante e no ativo realizavel a longo prazo
são suficientes para cobrir as obrigações totais.</t>
      </text>
    </comment>
    <comment authorId="0" ref="C37">
      <text>
        <t xml:space="preserve">======
ID#AAAAN1vZM94
Divani    (2021-08-10 20:05:15)
Revela a margem de lucratividade obtida pela empresa em função do seu faturamento.</t>
      </text>
    </comment>
    <comment authorId="0" ref="C25">
      <text>
        <t xml:space="preserve">======
ID#AAAAN1vZM90
Divani    (2021-08-10 20:05:15)
Revela a capacidade financeira da empresa em saldar seus compromissos a curto prazo.</t>
      </text>
    </comment>
    <comment authorId="0" ref="C62">
      <text>
        <t xml:space="preserve">======
ID#AAAAN1vZM9w
Valdeci Pires de Medeiros    (2021-08-10 20:05:15)
Evidencia quantas vezes o ativo se renovou pelas vendas</t>
      </text>
    </comment>
    <comment authorId="0" ref="C22">
      <text>
        <t xml:space="preserve">======
ID#AAAAN1vZM9s
Divani    (2021-08-10 20:05:15)
Revela a capacidade financeira da empresa em saldar seus compromissos a curto prazo.</t>
      </text>
    </comment>
    <comment authorId="0" ref="C52">
      <text>
        <t xml:space="preserve">======
ID#AAAAN1vZM9k
Valdeci Pires de Medeiros    (2021-08-10 20:05:15)
Evidencia o tempo que a empresa devera esperar em média para receber o valor de suas vendas a prazo.</t>
      </text>
    </comment>
    <comment authorId="0" ref="C40">
      <text>
        <t xml:space="preserve">======
ID#AAAAN1vZM9g
Divani    (2021-08-10 20:05:15)
Evidencia o potencial de geração de lucros pór parte da empresa.</t>
      </text>
    </comment>
    <comment authorId="0" ref="B74">
      <text>
        <t xml:space="preserve">======
ID#AAAAN1vZM9c
Valdeci Pires de Medeiros    (2021-08-10 20:05:15)
Ressaltam a posição do Capital Próprio no conjunto Patrimonial.</t>
      </text>
    </comment>
    <comment authorId="0" ref="C95">
      <text>
        <t xml:space="preserve">======
ID#AAAAN1vZM9U
Valdeci Pires de Medeiros    (2021-08-10 20:05:15)
Indica quanto a entidade pagou de dividendos por ação</t>
      </text>
    </comment>
    <comment authorId="0" ref="C92">
      <text>
        <t xml:space="preserve">======
ID#AAAAN1vZM9Q
Valdeci Pires de Medeiros    (2021-08-10 20:05:15)
indica quanto a entidade distribuiu de dividendos.</t>
      </text>
    </comment>
    <comment authorId="0" ref="C47">
      <text>
        <t xml:space="preserve">======
ID#AAAAN1vZM9M
Valdeci Pires de Medeiros    (2021-08-10 20:05:15)
Evidencia quantas vezes ocorreu renovação dos estoques em função das vendas</t>
      </text>
    </comment>
    <comment authorId="0" ref="B83">
      <text>
        <t xml:space="preserve">======
ID#AAAAN1vZM9I
Valdeci Pires de Medeiros    (2021-08-10 20:05:15)
Também conhecido por Medida de Estabilidade e indica quanto a entidade usou de capitais de terceiros a longo prazo para cada real investido no permanente.</t>
      </text>
    </comment>
    <comment authorId="0" ref="C10">
      <text>
        <t xml:space="preserve">======
ID#AAAAN1vZM9E
Divani    (2021-08-10 20:05:15)
Parcela do patrimônio liquido que foi usada para financiar o Ativo permanente.</t>
      </text>
    </comment>
    <comment authorId="0" ref="C98">
      <text>
        <t xml:space="preserve">======
ID#AAAAN1vZM9A
Valdeci Pires de Medeiros    (2021-08-10 20:05:15)
Indica o nº de anos que o investidor devera esperar para recuperar através de lucros recebidos o capital que einvestiu na compra das ações</t>
      </text>
    </comment>
    <comment authorId="0" ref="B4">
      <text>
        <t xml:space="preserve">======
ID#AAAAN1vZM88
Divani    (2021-08-10 20:05:15)
Revelam o grau de endividamento da empresa em decorrencia dos investimentos</t>
      </text>
    </comment>
    <comment authorId="0" ref="C43">
      <text>
        <t xml:space="preserve">======
ID#AAAAN1vZM84
Divani    (2021-08-10 20:05:15)
Revela qual foi a taxa de rentabilidade obtida pelo capital próprio investido na empresa.</t>
      </text>
    </comment>
    <comment authorId="0" ref="C7">
      <text>
        <t xml:space="preserve">======
ID#AAAAN1vZM80
Divani    (2021-08-10 20:05:15)
Proporção entre as obrigações de curto prazo e as obrigações totais</t>
      </text>
    </comment>
    <comment authorId="0" ref="C59">
      <text>
        <t xml:space="preserve">======
ID#AAAAN1vZM8w
Valdeci Pires de Medeiros    (2021-08-10 20:05:15)
Evidencia o prazo que a entidade tem para pagar as suas compras a prazo e o prazo que ela concede aos seus clientes para receber suas vendas a prazo.</t>
      </text>
    </comment>
    <comment authorId="0" ref="C89">
      <text>
        <t xml:space="preserve">======
ID#AAAAN1vZM8s
Valdeci Pires de Medeiros    (2021-08-10 20:05:15)
Indica quanto a entidade pagou de dividendos para cada real de patrimônio.</t>
      </text>
    </comment>
    <comment authorId="0" ref="C86">
      <text>
        <t xml:space="preserve">======
ID#AAAAN1vZM8o
Valdeci Pires de Medeiros    (2021-08-10 20:05:15)
Mostra o rendimento obtido pelos sócios ou acionistas por meio dos dividendos recebidos, em relação ao capital nominal investido na entidade</t>
      </text>
    </comment>
    <comment authorId="0" ref="C34">
      <text>
        <t xml:space="preserve">======
ID#AAAAN1vZM8k
Divani    (2021-08-10 20:05:15)
Evidencia a proporção entre o volume das vendas e os investimentos totais efetuados na empresa.</t>
      </text>
    </comment>
    <comment authorId="0" ref="C13">
      <text>
        <t xml:space="preserve">======
ID#AAAAN1vZM8g
Divani    (2021-08-10 20:05:15)
Proporção existente entre o Ativo permanete e os recursos não correntes.</t>
      </text>
    </comment>
    <comment authorId="0" ref="C4">
      <text>
        <t xml:space="preserve">======
ID#AAAAN1vZM8c
Divani    (2021-08-10 20:05:15)
Proporção entre capitais de terceiros e capitais proprios.</t>
      </text>
    </comment>
    <comment authorId="0" ref="B17">
      <text>
        <t xml:space="preserve">======
ID#AAAAN1vZM8Y
Divani    (2021-08-10 20:05:15)
Evidenciam o grau de solvencia da empresa ou seja a solidez financeira da empresa que garantem o pagamento dos compromissos assumidos com terceiros.</t>
      </text>
    </comment>
    <comment authorId="0" ref="B47">
      <text>
        <t xml:space="preserve">======
ID#AAAAN1vZM8U
Valdeci Pires de Medeiros    (2021-08-10 20:05:15)
Evidenciam o tempo necessário para que os elementos do ativo se renovem</t>
      </text>
    </comment>
  </commentList>
  <extLst>
    <ext uri="GoogleSheetsCustomDataVersion1">
      <go:sheetsCustomData xmlns:go="http://customooxmlschemas.google.com/" r:id="rId1" roundtripDataSignature="AMtx7mi+yMFpS4XFheThEWY/UMaciEqr7w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3">
      <text>
        <t xml:space="preserve">======
ID#AAAAN1vZM9Y
Valdeci Pires de Medeiros    (2021-08-10 20:05:15)
Escolhi a demonstração do resultado do exercicio por alcançar melhor os objetivos a que  se propõe este tipo de analise.</t>
      </text>
    </comment>
  </commentList>
  <extLst>
    <ext uri="GoogleSheetsCustomDataVersion1">
      <go:sheetsCustomData xmlns:go="http://customooxmlschemas.google.com/" r:id="rId1" roundtripDataSignature="AMtx7mieQmBkTLaRiLjbn5kcf2FSw96omQ=="/>
    </ext>
  </extL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3">
      <text>
        <t xml:space="preserve">======
ID#AAAAN1vZM9o
Valdeci Pires de Medeiros    (2021-08-10 20:05:15)
preciso de ajuda para estes campos pois não existe divisão por zero!!!
O que fazer????</t>
      </text>
    </comment>
  </commentList>
  <extLst>
    <ext uri="GoogleSheetsCustomDataVersion1">
      <go:sheetsCustomData xmlns:go="http://customooxmlschemas.google.com/" r:id="rId1" roundtripDataSignature="AMtx7mjCtEIpRuiIZRR5cXTsYQdIn5G7Xw=="/>
    </ext>
  </extLst>
</comments>
</file>

<file path=xl/sharedStrings.xml><?xml version="1.0" encoding="utf-8"?>
<sst xmlns="http://schemas.openxmlformats.org/spreadsheetml/2006/main" count="282" uniqueCount="200">
  <si>
    <t>BALANÇO PATRIMONIAL PADRONIZADO PARA ANALISE</t>
  </si>
  <si>
    <t>Empresa:</t>
  </si>
  <si>
    <t>CNPJ:</t>
  </si>
  <si>
    <t>CONTAS</t>
  </si>
  <si>
    <t>ATIVO</t>
  </si>
  <si>
    <t>Ativo Circulante</t>
  </si>
  <si>
    <t>Financeiro</t>
  </si>
  <si>
    <t>Disponibilidades</t>
  </si>
  <si>
    <t>Investimentos Temporários a Curto Prazo</t>
  </si>
  <si>
    <t>Operacional</t>
  </si>
  <si>
    <t>Contas a Receber de Clientes</t>
  </si>
  <si>
    <t>Estoques</t>
  </si>
  <si>
    <t>Outros Direitos de Curto Prazo</t>
  </si>
  <si>
    <t>Ativo Realizavel a Longo Prazo</t>
  </si>
  <si>
    <t>Ativo Permanente</t>
  </si>
  <si>
    <t>Investimentos</t>
  </si>
  <si>
    <t>Imobilizado</t>
  </si>
  <si>
    <t>Diferido</t>
  </si>
  <si>
    <t>PASSIVO</t>
  </si>
  <si>
    <t>Passivo Circulante</t>
  </si>
  <si>
    <t>Contas a pagar de fornecedores</t>
  </si>
  <si>
    <t>Outras obrigações de curto prazo</t>
  </si>
  <si>
    <t>Emprestimos</t>
  </si>
  <si>
    <t>Duplicatas descontadas</t>
  </si>
  <si>
    <t>Passivo Exigivel a Longo Prazo</t>
  </si>
  <si>
    <t>Patrimônio Liquido</t>
  </si>
  <si>
    <t>Capital</t>
  </si>
  <si>
    <t>Reservas</t>
  </si>
  <si>
    <t>Lucros ou Prejuizos Acumulados</t>
  </si>
  <si>
    <t>NOTAS IMPORTANTES</t>
  </si>
  <si>
    <t xml:space="preserve">Na padronização foram efetuados ajustes para melhor adequar a demonstração </t>
  </si>
  <si>
    <t>a analise de balanços</t>
  </si>
  <si>
    <t xml:space="preserve">Não constam na padronização as contas retificadoras, pois as contas principais </t>
  </si>
  <si>
    <t xml:space="preserve">já devem ser informadas com seus saldos devidamente ajustados. É feita exceção à conta </t>
  </si>
  <si>
    <t>Duplicatas Descontadas que deve ser reclassificada no Passivo Circulante</t>
  </si>
  <si>
    <t xml:space="preserve">As contas do Ativo Circulante e do Passivo Circulante foram reclassificadas em </t>
  </si>
  <si>
    <t>operacional e Financeiro.</t>
  </si>
  <si>
    <t xml:space="preserve">O total do grupo Resultados de Exercicios Futuros devera ser adicionado a </t>
  </si>
  <si>
    <t>conta Lucros ou Prejuizos Acumulados</t>
  </si>
  <si>
    <t>DEMONSTRAÇÃO DO RESULTADO DO EXERCICIO PADRONIZADA</t>
  </si>
  <si>
    <t>Exercicio 01</t>
  </si>
  <si>
    <t>Exercicio 02</t>
  </si>
  <si>
    <t>Exercicio 03</t>
  </si>
  <si>
    <t>Receita Liquida das vendas</t>
  </si>
  <si>
    <t>( - ) Custo de mercadorias</t>
  </si>
  <si>
    <t>( - ) Custo dos produtos vendidos</t>
  </si>
  <si>
    <t>( - ) Custos dos serviços prestados</t>
  </si>
  <si>
    <t>( = ) Lucro bruto</t>
  </si>
  <si>
    <t>( - ) Despesas operacionais</t>
  </si>
  <si>
    <t>Despesas com vendas</t>
  </si>
  <si>
    <t>Despesas gerais e administrativas</t>
  </si>
  <si>
    <t>Outras despesas operacionais</t>
  </si>
  <si>
    <t>( + ) Outras receitas operacionais</t>
  </si>
  <si>
    <t>( = ) Resultado operacional (antes do res. Fin.)</t>
  </si>
  <si>
    <t>( + ) Receitas financeiras</t>
  </si>
  <si>
    <t>( - ) Despesas financeiras</t>
  </si>
  <si>
    <t xml:space="preserve">( = ) Resultado operacional </t>
  </si>
  <si>
    <t>( + ou - ) resultados não operacionais</t>
  </si>
  <si>
    <t>( = ) Resultado do exercicio antes das provisões</t>
  </si>
  <si>
    <t>( - ) Provisões</t>
  </si>
  <si>
    <t>( - ) Participações</t>
  </si>
  <si>
    <t>( = ) Lucro ou prejuizo liquido do exercicio</t>
  </si>
  <si>
    <t>Analise por Quocientes</t>
  </si>
  <si>
    <t>Financeiros</t>
  </si>
  <si>
    <t>Estrutura de Capitais</t>
  </si>
  <si>
    <t>Participação de Capitais de terceiros</t>
  </si>
  <si>
    <t>Exigivel total</t>
  </si>
  <si>
    <t>Patrimonio liquido</t>
  </si>
  <si>
    <t>Composição do Endividamento</t>
  </si>
  <si>
    <t>Exigivel Total</t>
  </si>
  <si>
    <t>Imobilização do Patrimônio Liquido</t>
  </si>
  <si>
    <t>Patrimônio liquido</t>
  </si>
  <si>
    <t>Imobilização dos Recursos não Correntes</t>
  </si>
  <si>
    <t>Patrimonio Liquido</t>
  </si>
  <si>
    <t>( + ) Passivo Exigivel a Longo Prazo</t>
  </si>
  <si>
    <t>Liquidez ou Solvência</t>
  </si>
  <si>
    <t>Liquidez Geral</t>
  </si>
  <si>
    <t>( +) Ativo Realizavel a Longo Prazo</t>
  </si>
  <si>
    <t>Liquidez Corrente</t>
  </si>
  <si>
    <t xml:space="preserve">                </t>
  </si>
  <si>
    <t>Liquidez Seca</t>
  </si>
  <si>
    <t>( - ) Estoques</t>
  </si>
  <si>
    <t>Liquidez Imediata</t>
  </si>
  <si>
    <t>Economicos</t>
  </si>
  <si>
    <t>Rentabilidade</t>
  </si>
  <si>
    <t>Giro do Ativo</t>
  </si>
  <si>
    <t>Vendas Liquidas</t>
  </si>
  <si>
    <t>Ativo Total</t>
  </si>
  <si>
    <t>Margem Liquida</t>
  </si>
  <si>
    <t>Lucro Liquido</t>
  </si>
  <si>
    <t>Rentabilidade do Ativo</t>
  </si>
  <si>
    <t>Rentabilidade do Patrimonio Liquido</t>
  </si>
  <si>
    <t>Outros Quocientes de Interesse</t>
  </si>
  <si>
    <t>Rotação ou de Atividades</t>
  </si>
  <si>
    <t>Rotação de Estoques</t>
  </si>
  <si>
    <t>Custo das Mercadorias Vendidas</t>
  </si>
  <si>
    <r>
      <rPr>
        <rFont val="Arial"/>
        <b/>
        <color rgb="FF0000FF"/>
        <sz val="10.0"/>
      </rPr>
      <t>Nota</t>
    </r>
    <r>
      <rPr>
        <rFont val="Arial"/>
        <b/>
        <color rgb="FFFF00FF"/>
        <sz val="10.0"/>
      </rPr>
      <t>: Para Empresas Comerciais</t>
    </r>
  </si>
  <si>
    <t>Estoque Médio de Mercadorias</t>
  </si>
  <si>
    <t>Custo das Produtos Vendidos</t>
  </si>
  <si>
    <r>
      <rPr>
        <rFont val="Arial"/>
        <b/>
        <color rgb="FF0000FF"/>
        <sz val="10.0"/>
      </rPr>
      <t>Nota:</t>
    </r>
    <r>
      <rPr>
        <rFont val="Arial"/>
        <b/>
        <color rgb="FFFF00FF"/>
        <sz val="10.0"/>
      </rPr>
      <t xml:space="preserve"> Para empresas Industriais</t>
    </r>
  </si>
  <si>
    <t>Estoque Médio de Produtos Acabados</t>
  </si>
  <si>
    <t>Prazo Médio de recebimento de Contas a Receber</t>
  </si>
  <si>
    <t>Contas a receber</t>
  </si>
  <si>
    <t>Vendas a Prazo Médias</t>
  </si>
  <si>
    <t>Prazo Médio de pagamento de Contas a Pagar</t>
  </si>
  <si>
    <t>Contas a Pagar médias</t>
  </si>
  <si>
    <t>Compras médias a prazo</t>
  </si>
  <si>
    <t>Posicionamento Relativo</t>
  </si>
  <si>
    <t>Prazo Médio de Recebimento</t>
  </si>
  <si>
    <t>Prazo Médio de Pagamento</t>
  </si>
  <si>
    <t>Rotação do Ativo</t>
  </si>
  <si>
    <t>Vendas</t>
  </si>
  <si>
    <t>Ativo Médio</t>
  </si>
  <si>
    <t xml:space="preserve">Vendas </t>
  </si>
  <si>
    <t>Ativo não-circulante</t>
  </si>
  <si>
    <t>Capitais Próprios</t>
  </si>
  <si>
    <t>Ativo Real</t>
  </si>
  <si>
    <t>Estabilidade</t>
  </si>
  <si>
    <t>Investidores</t>
  </si>
  <si>
    <t>Rendimento Nominal</t>
  </si>
  <si>
    <t>Dividendos</t>
  </si>
  <si>
    <t>Capital Nominal</t>
  </si>
  <si>
    <t>Rendimento Real</t>
  </si>
  <si>
    <t>Rendimento Atualizado</t>
  </si>
  <si>
    <t>Valor de Mercado das Ações</t>
  </si>
  <si>
    <t>Rendimento Total</t>
  </si>
  <si>
    <t>Dividendos + Bonificações</t>
  </si>
  <si>
    <t>Retorno de Capital Investido</t>
  </si>
  <si>
    <t>Lucro Liquido por Ação</t>
  </si>
  <si>
    <t>Valor Patrimonial da Ação</t>
  </si>
  <si>
    <t>Nº de Ações em Circulação</t>
  </si>
  <si>
    <t>Analise Vertical</t>
  </si>
  <si>
    <t>Comentário</t>
  </si>
  <si>
    <t>Valores Absolutos</t>
  </si>
  <si>
    <t>ANALISE HORIZONTAL</t>
  </si>
  <si>
    <t>comentário</t>
  </si>
  <si>
    <t>Exerc.01 %</t>
  </si>
  <si>
    <t>Exerc.02 %</t>
  </si>
  <si>
    <t>Exerc.03 %</t>
  </si>
  <si>
    <t>Quocientes padrão</t>
  </si>
  <si>
    <t>EMAIL DO AUTOR:</t>
  </si>
  <si>
    <t>valdecicontabilidade@ig.com.br</t>
  </si>
  <si>
    <t>Calculo dos Indices Padrão</t>
  </si>
  <si>
    <t>Padrões estatísticos:</t>
  </si>
  <si>
    <t> Etapas:</t>
  </si>
  <si>
    <t>Classificação por atividade (setor, ramo, sub-setor)</t>
  </si>
  <si>
    <t>Reclassificação das demonstrações financeiras</t>
  </si>
  <si>
    <t>Cálculo dos índices das empresas</t>
  </si>
  <si>
    <t>Agrupamento dos índices por objetivo (liquidez, rentabilidade, endividamento, etc)</t>
  </si>
  <si>
    <t>&gt;</t>
  </si>
  <si>
    <t>Classificação dos índices por ordem crescente</t>
  </si>
  <si>
    <t>Distribuição estatística: mediana e decis.</t>
  </si>
  <si>
    <t>Mediana: valor central, divide a amostra em duas partes.</t>
  </si>
  <si>
    <t>Decis: divide a amostra em 10 classes, cada uma com 10% da amostra.</t>
  </si>
  <si>
    <t>Exemplo: analisar o índice capital de terceiros/PL=</t>
  </si>
  <si>
    <t xml:space="preserve"> de uma empresa com relação  a uma amostra de 30 empresas do mesmo setor.</t>
  </si>
  <si>
    <t>Classificação dos índices por ordem crescente e em 10 classes:</t>
  </si>
  <si>
    <t>Cálculo dos decis e da mediana</t>
  </si>
  <si>
    <t>DECIS</t>
  </si>
  <si>
    <t>MEDIANA</t>
  </si>
  <si>
    <t>Avaliação comparativa geral da empresa:</t>
  </si>
  <si>
    <t>Selecionar índices</t>
  </si>
  <si>
    <t>Identificar significado de cada índice:</t>
  </si>
  <si>
    <t>decis</t>
  </si>
  <si>
    <t>Pontuação</t>
  </si>
  <si>
    <t>A= Quanto maior Melhor</t>
  </si>
  <si>
    <t>B = Quanto Menor Melhor</t>
  </si>
  <si>
    <t>Definir Pesos para cada indice</t>
  </si>
  <si>
    <t>Avaliação geral: exemplo</t>
  </si>
  <si>
    <t>índice</t>
  </si>
  <si>
    <t>padrão</t>
  </si>
  <si>
    <t>empresa</t>
  </si>
  <si>
    <t>decil empresa</t>
  </si>
  <si>
    <t>nota</t>
  </si>
  <si>
    <t>peso</t>
  </si>
  <si>
    <t>nota x peso</t>
  </si>
  <si>
    <t>CT/PL</t>
  </si>
  <si>
    <t>AP/PL</t>
  </si>
  <si>
    <t>AC/PC</t>
  </si>
  <si>
    <t>LL/PL</t>
  </si>
  <si>
    <t>TOTAL</t>
  </si>
  <si>
    <t>RELATÓRIO DE ANALISE</t>
  </si>
  <si>
    <t>Após a analise e interpretação dos quocientes econômicos e financeiros calculados com base no balanço patrimonial</t>
  </si>
  <si>
    <t>e na demonstração do resultado do exercicio da empresa........... Levantados em 31/12/...... Apresento as seguintes</t>
  </si>
  <si>
    <t>informações:</t>
  </si>
  <si>
    <t>A) Situação Financeira</t>
  </si>
  <si>
    <t>B) Situação Economica</t>
  </si>
  <si>
    <t>C) Desempenho</t>
  </si>
  <si>
    <t>D) Eficiência na utilização dos recursos</t>
  </si>
  <si>
    <t>E) Pontos fortes e fracos</t>
  </si>
  <si>
    <t>F) Tendencias e perspectivas</t>
  </si>
  <si>
    <t>G) Quadro Evolutivo</t>
  </si>
  <si>
    <t>H) Adequação das fontes ás aplicações de recursos</t>
  </si>
  <si>
    <t>I) Causas das alterações na situação sinanceira</t>
  </si>
  <si>
    <t>J) Causas das alterações na rentabilidade</t>
  </si>
  <si>
    <t>K) Evidências de erros na administração</t>
  </si>
  <si>
    <t>L) Providências que deveriam ter sido tomadas e não foram</t>
  </si>
  <si>
    <t>M) Avaliação de alternativas economico- financeiras futuras.</t>
  </si>
  <si>
    <t>Assinatura</t>
  </si>
  <si>
    <t>CRC nº: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</si>
</sst>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&quot;R$ &quot;* #,##0.00_);_(&quot;R$ &quot;* \(#,##0.00\);_(&quot;R$ &quot;* &quot;-&quot;??_);_(@_)"/>
    <numFmt numFmtId="165" formatCode="00\ \-\ "/>
    <numFmt numFmtId="166" formatCode="0.000"/>
    <numFmt numFmtId="167" formatCode="0.000%"/>
    <numFmt numFmtId="168" formatCode="0.0%"/>
  </numFmts>
  <fonts count="23">
    <font>
      <sz val="10.0"/>
      <color rgb="FF000000"/>
      <name val="Arial"/>
    </font>
    <font>
      <b/>
      <sz val="10.0"/>
      <color rgb="FFFF0000"/>
      <name val="Arial"/>
    </font>
    <font>
      <b/>
      <sz val="10.0"/>
      <color rgb="FF008000"/>
      <name val="Arial"/>
    </font>
    <font>
      <b/>
      <sz val="10.0"/>
      <color rgb="FFFF00FF"/>
      <name val="Arial"/>
    </font>
    <font>
      <b/>
      <sz val="10.0"/>
      <color rgb="FF3366FF"/>
      <name val="Arial"/>
    </font>
    <font>
      <b/>
      <sz val="10.0"/>
      <color rgb="FF339966"/>
      <name val="Arial"/>
    </font>
    <font>
      <b/>
      <sz val="10.0"/>
      <color rgb="FFFF9900"/>
      <name val="Arial"/>
    </font>
    <font>
      <b/>
      <sz val="10.0"/>
      <color rgb="FFFF6600"/>
      <name val="Arial"/>
    </font>
    <font>
      <b/>
      <sz val="10.0"/>
      <color rgb="FF800000"/>
      <name val="Arial"/>
    </font>
    <font>
      <sz val="10.0"/>
      <color rgb="FF0000FF"/>
      <name val="Arial"/>
    </font>
    <font>
      <b/>
      <sz val="10.0"/>
      <color rgb="FF0000FF"/>
      <name val="Arial"/>
    </font>
    <font>
      <sz val="10.0"/>
      <color rgb="FF008000"/>
      <name val="Arial"/>
    </font>
    <font>
      <b/>
      <sz val="10.0"/>
      <color rgb="FF333300"/>
      <name val="Arial"/>
    </font>
    <font>
      <sz val="10.0"/>
      <color rgb="FFFF0000"/>
      <name val="Arial"/>
    </font>
    <font>
      <sz val="10.0"/>
      <color theme="1"/>
      <name val="Arial"/>
    </font>
    <font>
      <b/>
      <sz val="20.0"/>
      <color rgb="FFFF9900"/>
      <name val="Arial"/>
    </font>
    <font>
      <b/>
      <sz val="16.0"/>
      <color rgb="FFFF0000"/>
      <name val="Arial"/>
    </font>
    <font>
      <b/>
      <sz val="12.0"/>
      <color rgb="FFFF0000"/>
      <name val="Arial"/>
    </font>
    <font>
      <b/>
      <sz val="11.0"/>
      <color rgb="FFFF6600"/>
      <name val="Arial"/>
    </font>
    <font>
      <b/>
      <sz val="11.0"/>
      <color rgb="FFFF0000"/>
      <name val="Arial"/>
    </font>
    <font>
      <u/>
      <sz val="10.0"/>
      <color rgb="FF0000FF"/>
      <name val="Arial"/>
    </font>
    <font>
      <b/>
      <sz val="10.0"/>
      <color theme="1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</fills>
  <borders count="35">
    <border/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164" xfId="0" applyAlignment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  <xf borderId="0" fillId="0" fontId="7" numFmtId="0" xfId="0" applyAlignment="1" applyFont="1">
      <alignment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12" numFmtId="164" xfId="0" applyAlignment="1" applyFont="1" applyNumberFormat="1">
      <alignment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3" numFmtId="0" xfId="0" applyAlignment="1" applyFont="1">
      <alignment shrinkToFit="0" vertical="bottom" wrapText="0"/>
    </xf>
    <xf borderId="0" fillId="0" fontId="14" numFmtId="0" xfId="0" applyAlignment="1" applyFont="1">
      <alignment horizontal="center" shrinkToFit="0" vertical="bottom" wrapText="0"/>
    </xf>
    <xf borderId="0" fillId="0" fontId="15" numFmtId="0" xfId="0" applyAlignment="1" applyFont="1">
      <alignment horizontal="center" shrinkToFit="0" vertical="bottom" wrapText="0"/>
    </xf>
    <xf borderId="0" fillId="0" fontId="3" numFmtId="9" xfId="0" applyAlignment="1" applyFont="1" applyNumberFormat="1">
      <alignment horizontal="center" shrinkToFit="0" vertical="bottom" wrapText="0"/>
    </xf>
    <xf borderId="0" fillId="0" fontId="16" numFmtId="0" xfId="0" applyAlignment="1" applyFont="1">
      <alignment horizontal="left" shrinkToFit="0" vertical="center" wrapText="0"/>
    </xf>
    <xf borderId="0" fillId="0" fontId="10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bottom" wrapText="0"/>
    </xf>
    <xf borderId="0" fillId="0" fontId="10" numFmtId="166" xfId="0" applyAlignment="1" applyFont="1" applyNumberFormat="1">
      <alignment horizontal="center" shrinkToFit="0" vertical="center" wrapText="0"/>
    </xf>
    <xf borderId="0" fillId="0" fontId="6" numFmtId="0" xfId="0" applyAlignment="1" applyFont="1">
      <alignment shrinkToFit="0" vertical="bottom" wrapText="0"/>
    </xf>
    <xf borderId="0" fillId="0" fontId="16" numFmtId="0" xfId="0" applyAlignment="1" applyFont="1">
      <alignment horizontal="center" shrinkToFit="1" vertical="center" wrapText="0"/>
    </xf>
    <xf borderId="0" fillId="0" fontId="10" numFmtId="0" xfId="0" applyAlignment="1" applyFont="1">
      <alignment horizontal="left" shrinkToFit="0" vertical="center" wrapText="0"/>
    </xf>
    <xf borderId="0" fillId="0" fontId="17" numFmtId="0" xfId="0" applyAlignment="1" applyFont="1">
      <alignment horizontal="left" shrinkToFit="0" vertical="center" wrapText="0"/>
    </xf>
    <xf borderId="0" fillId="0" fontId="17" numFmtId="0" xfId="0" applyAlignment="1" applyFont="1">
      <alignment horizontal="center" shrinkToFit="0" vertical="center" wrapText="0"/>
    </xf>
    <xf borderId="0" fillId="0" fontId="17" numFmtId="0" xfId="0" applyAlignment="1" applyFont="1">
      <alignment horizontal="center" shrinkToFit="0" vertical="bottom" wrapText="0"/>
    </xf>
    <xf borderId="0" fillId="0" fontId="7" numFmtId="0" xfId="0" applyAlignment="1" applyFont="1">
      <alignment horizontal="right" shrinkToFit="0" vertical="bottom" wrapText="0"/>
    </xf>
    <xf borderId="0" fillId="0" fontId="18" numFmtId="0" xfId="0" applyAlignment="1" applyFont="1">
      <alignment shrinkToFit="0" vertical="bottom" wrapText="0"/>
    </xf>
    <xf borderId="0" fillId="0" fontId="1" numFmtId="10" xfId="0" applyAlignment="1" applyFont="1" applyNumberFormat="1">
      <alignment horizontal="center" shrinkToFit="0" vertical="bottom" wrapText="0"/>
    </xf>
    <xf borderId="0" fillId="0" fontId="19" numFmtId="0" xfId="0" applyAlignment="1" applyFont="1">
      <alignment horizontal="center" shrinkToFit="0" vertical="bottom" wrapText="0"/>
    </xf>
    <xf borderId="0" fillId="0" fontId="13" numFmtId="0" xfId="0" applyAlignment="1" applyFont="1">
      <alignment horizontal="right" shrinkToFit="0" vertical="bottom" wrapText="0"/>
    </xf>
    <xf borderId="1" fillId="2" fontId="3" numFmtId="0" xfId="0" applyAlignment="1" applyBorder="1" applyFill="1" applyFont="1">
      <alignment shrinkToFit="0" vertical="bottom" wrapText="0"/>
    </xf>
    <xf borderId="2" fillId="2" fontId="3" numFmtId="0" xfId="0" applyAlignment="1" applyBorder="1" applyFont="1">
      <alignment shrinkToFit="0" vertical="bottom" wrapText="0"/>
    </xf>
    <xf borderId="3" fillId="2" fontId="3" numFmtId="0" xfId="0" applyAlignment="1" applyBorder="1" applyFont="1">
      <alignment shrinkToFit="0" vertical="bottom" wrapText="0"/>
    </xf>
    <xf borderId="4" fillId="0" fontId="9" numFmtId="9" xfId="0" applyAlignment="1" applyBorder="1" applyFont="1" applyNumberFormat="1">
      <alignment horizontal="center" shrinkToFit="0" vertical="bottom" wrapText="0"/>
    </xf>
    <xf borderId="5" fillId="3" fontId="13" numFmtId="167" xfId="0" applyAlignment="1" applyBorder="1" applyFill="1" applyFont="1" applyNumberFormat="1">
      <alignment horizontal="center" shrinkToFit="0" vertical="bottom" wrapText="0"/>
    </xf>
    <xf borderId="6" fillId="3" fontId="13" numFmtId="167" xfId="0" applyAlignment="1" applyBorder="1" applyFont="1" applyNumberFormat="1">
      <alignment horizontal="center" shrinkToFit="0" vertical="bottom" wrapText="0"/>
    </xf>
    <xf borderId="7" fillId="0" fontId="9" numFmtId="9" xfId="0" applyAlignment="1" applyBorder="1" applyFont="1" applyNumberFormat="1">
      <alignment horizontal="center" shrinkToFit="0" vertical="bottom" wrapText="0"/>
    </xf>
    <xf borderId="8" fillId="3" fontId="13" numFmtId="167" xfId="0" applyAlignment="1" applyBorder="1" applyFont="1" applyNumberFormat="1">
      <alignment horizontal="center" shrinkToFit="0" vertical="bottom" wrapText="0"/>
    </xf>
    <xf borderId="9" fillId="3" fontId="13" numFmtId="167" xfId="0" applyAlignment="1" applyBorder="1" applyFont="1" applyNumberForma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0" numFmtId="0" xfId="0" applyAlignment="1" applyFont="1">
      <alignment shrinkToFit="0" vertical="bottom" wrapText="0"/>
    </xf>
    <xf borderId="0" fillId="0" fontId="21" numFmtId="0" xfId="0" applyAlignment="1" applyFont="1">
      <alignment shrinkToFit="0" vertical="bottom" wrapText="0"/>
    </xf>
    <xf borderId="0" fillId="0" fontId="22" numFmtId="0" xfId="0" applyFont="1"/>
    <xf borderId="0" fillId="0" fontId="14" numFmtId="0" xfId="0" applyAlignment="1" applyFont="1">
      <alignment shrinkToFit="0" vertical="bottom" wrapText="1"/>
    </xf>
    <xf borderId="10" fillId="0" fontId="14" numFmtId="0" xfId="0" applyAlignment="1" applyBorder="1" applyFont="1">
      <alignment horizontal="center" shrinkToFit="0" vertical="bottom" wrapText="0"/>
    </xf>
    <xf borderId="11" fillId="0" fontId="14" numFmtId="0" xfId="0" applyAlignment="1" applyBorder="1" applyFont="1">
      <alignment horizontal="center" shrinkToFit="0" vertical="bottom" wrapText="0"/>
    </xf>
    <xf borderId="12" fillId="0" fontId="14" numFmtId="0" xfId="0" applyAlignment="1" applyBorder="1" applyFont="1">
      <alignment horizontal="center" shrinkToFit="0" vertical="bottom" wrapText="0"/>
    </xf>
    <xf borderId="13" fillId="0" fontId="14" numFmtId="0" xfId="0" applyAlignment="1" applyBorder="1" applyFont="1">
      <alignment horizontal="center" shrinkToFit="0" vertical="bottom" wrapText="0"/>
    </xf>
    <xf borderId="14" fillId="0" fontId="14" numFmtId="0" xfId="0" applyAlignment="1" applyBorder="1" applyFont="1">
      <alignment horizontal="center" shrinkToFit="0" vertical="bottom" wrapText="0"/>
    </xf>
    <xf borderId="15" fillId="0" fontId="14" numFmtId="0" xfId="0" applyAlignment="1" applyBorder="1" applyFont="1">
      <alignment horizontal="center" shrinkToFit="0" vertical="bottom" wrapText="0"/>
    </xf>
    <xf borderId="16" fillId="0" fontId="14" numFmtId="0" xfId="0" applyAlignment="1" applyBorder="1" applyFont="1">
      <alignment horizontal="center" shrinkToFit="0" vertical="bottom" wrapText="0"/>
    </xf>
    <xf borderId="17" fillId="0" fontId="14" numFmtId="0" xfId="0" applyAlignment="1" applyBorder="1" applyFont="1">
      <alignment horizontal="center" shrinkToFit="0" vertical="bottom" wrapText="0"/>
    </xf>
    <xf borderId="18" fillId="0" fontId="14" numFmtId="0" xfId="0" applyAlignment="1" applyBorder="1" applyFont="1">
      <alignment horizontal="center" shrinkToFit="0" vertical="bottom" wrapText="0"/>
    </xf>
    <xf borderId="19" fillId="0" fontId="14" numFmtId="0" xfId="0" applyAlignment="1" applyBorder="1" applyFont="1">
      <alignment horizontal="center" shrinkToFit="0" vertical="bottom" wrapText="0"/>
    </xf>
    <xf borderId="20" fillId="0" fontId="14" numFmtId="0" xfId="0" applyAlignment="1" applyBorder="1" applyFont="1">
      <alignment horizontal="center" shrinkToFit="0" vertical="bottom" wrapText="0"/>
    </xf>
    <xf borderId="21" fillId="0" fontId="14" numFmtId="0" xfId="0" applyAlignment="1" applyBorder="1" applyFont="1">
      <alignment horizontal="center" shrinkToFit="0" vertical="bottom" wrapText="0"/>
    </xf>
    <xf borderId="10" fillId="0" fontId="14" numFmtId="0" xfId="0" applyAlignment="1" applyBorder="1" applyFont="1">
      <alignment shrinkToFit="0" vertical="bottom" wrapText="0"/>
    </xf>
    <xf borderId="22" fillId="0" fontId="14" numFmtId="0" xfId="0" applyAlignment="1" applyBorder="1" applyFont="1">
      <alignment shrinkToFit="0" vertical="bottom" wrapText="0"/>
    </xf>
    <xf borderId="23" fillId="0" fontId="14" numFmtId="0" xfId="0" applyAlignment="1" applyBorder="1" applyFont="1">
      <alignment shrinkToFit="0" vertical="bottom" wrapText="0"/>
    </xf>
    <xf borderId="16" fillId="0" fontId="14" numFmtId="0" xfId="0" applyAlignment="1" applyBorder="1" applyFont="1">
      <alignment shrinkToFit="0" vertical="bottom" wrapText="0"/>
    </xf>
    <xf borderId="24" fillId="0" fontId="14" numFmtId="0" xfId="0" applyAlignment="1" applyBorder="1" applyFont="1">
      <alignment shrinkToFit="0" vertical="bottom" wrapText="0"/>
    </xf>
    <xf borderId="25" fillId="0" fontId="14" numFmtId="0" xfId="0" applyAlignment="1" applyBorder="1" applyFont="1">
      <alignment shrinkToFit="0" vertical="bottom" wrapText="0"/>
    </xf>
    <xf borderId="26" fillId="0" fontId="14" numFmtId="0" xfId="0" applyAlignment="1" applyBorder="1" applyFont="1">
      <alignment shrinkToFit="0" vertical="bottom" wrapText="0"/>
    </xf>
    <xf borderId="27" fillId="0" fontId="14" numFmtId="0" xfId="0" applyAlignment="1" applyBorder="1" applyFont="1">
      <alignment horizontal="center" shrinkToFit="0" vertical="center" wrapText="0"/>
    </xf>
    <xf borderId="28" fillId="0" fontId="14" numFmtId="0" xfId="0" applyAlignment="1" applyBorder="1" applyFont="1">
      <alignment horizontal="center" shrinkToFit="0" vertical="center" wrapText="0"/>
    </xf>
    <xf borderId="29" fillId="0" fontId="14" numFmtId="0" xfId="0" applyAlignment="1" applyBorder="1" applyFont="1">
      <alignment horizontal="center" shrinkToFit="0" vertical="center" wrapText="0"/>
    </xf>
    <xf borderId="19" fillId="2" fontId="14" numFmtId="0" xfId="0" applyAlignment="1" applyBorder="1" applyFont="1">
      <alignment shrinkToFit="0" vertical="bottom" wrapText="0"/>
    </xf>
    <xf borderId="20" fillId="2" fontId="14" numFmtId="9" xfId="0" applyAlignment="1" applyBorder="1" applyFont="1" applyNumberFormat="1">
      <alignment shrinkToFit="0" vertical="bottom" wrapText="0"/>
    </xf>
    <xf borderId="20" fillId="2" fontId="14" numFmtId="168" xfId="0" applyAlignment="1" applyBorder="1" applyFont="1" applyNumberFormat="1">
      <alignment shrinkToFit="0" vertical="bottom" wrapText="0"/>
    </xf>
    <xf borderId="20" fillId="2" fontId="14" numFmtId="0" xfId="0" applyAlignment="1" applyBorder="1" applyFont="1">
      <alignment shrinkToFit="0" vertical="bottom" wrapText="0"/>
    </xf>
    <xf borderId="21" fillId="2" fontId="14" numFmtId="0" xfId="0" applyAlignment="1" applyBorder="1" applyFont="1">
      <alignment shrinkToFit="0" vertical="bottom" wrapText="0"/>
    </xf>
    <xf borderId="30" fillId="0" fontId="14" numFmtId="168" xfId="0" applyAlignment="1" applyBorder="1" applyFont="1" applyNumberFormat="1">
      <alignment shrinkToFit="0" vertical="bottom" wrapText="0"/>
    </xf>
    <xf borderId="30" fillId="0" fontId="14" numFmtId="0" xfId="0" applyAlignment="1" applyBorder="1" applyFont="1">
      <alignment shrinkToFit="0" vertical="bottom" wrapText="0"/>
    </xf>
    <xf borderId="31" fillId="0" fontId="14" numFmtId="0" xfId="0" applyAlignment="1" applyBorder="1" applyFont="1">
      <alignment shrinkToFit="0" vertical="bottom" wrapText="0"/>
    </xf>
    <xf borderId="32" fillId="0" fontId="14" numFmtId="0" xfId="0" applyAlignment="1" applyBorder="1" applyFont="1">
      <alignment shrinkToFit="0" vertical="bottom" wrapText="0"/>
    </xf>
    <xf borderId="33" fillId="0" fontId="14" numFmtId="10" xfId="0" applyAlignment="1" applyBorder="1" applyFont="1" applyNumberFormat="1">
      <alignment shrinkToFit="0" vertical="bottom" wrapText="0"/>
    </xf>
    <xf borderId="33" fillId="0" fontId="14" numFmtId="168" xfId="0" applyAlignment="1" applyBorder="1" applyFont="1" applyNumberFormat="1">
      <alignment shrinkToFit="0" vertical="bottom" wrapText="0"/>
    </xf>
    <xf borderId="33" fillId="0" fontId="14" numFmtId="0" xfId="0" applyAlignment="1" applyBorder="1" applyFont="1">
      <alignment shrinkToFit="0" vertical="bottom" wrapText="0"/>
    </xf>
    <xf borderId="34" fillId="0" fontId="14" numFmtId="0" xfId="0" applyAlignment="1" applyBorder="1" applyFont="1">
      <alignment shrinkToFit="0" vertical="bottom" wrapText="0"/>
    </xf>
    <xf borderId="25" fillId="0" fontId="14" numFmtId="168" xfId="0" applyAlignment="1" applyBorder="1" applyFont="1" applyNumberFormat="1">
      <alignment shrinkToFit="0" vertical="bottom" wrapText="0"/>
    </xf>
    <xf borderId="19" fillId="0" fontId="14" numFmtId="0" xfId="0" applyAlignment="1" applyBorder="1" applyFont="1">
      <alignment shrinkToFit="0" vertical="bottom" wrapText="0"/>
    </xf>
    <xf borderId="21" fillId="0" fontId="14" numFmtId="0" xfId="0" applyAlignment="1" applyBorder="1" applyFont="1">
      <alignment shrinkToFit="0" vertical="bottom" wrapText="0"/>
    </xf>
    <xf borderId="0" fillId="0" fontId="10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2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3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mailto:valdecicontabilidade@ig.com.br" TargetMode="External"/><Relationship Id="rId2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71"/>
    <col customWidth="1" min="2" max="5" width="8.0"/>
    <col customWidth="1" min="6" max="6" width="15.86"/>
    <col customWidth="1" min="7" max="26" width="8.0"/>
  </cols>
  <sheetData>
    <row r="1" ht="12.75" customHeight="1"/>
    <row r="2" ht="12.75" customHeight="1">
      <c r="B2" s="1" t="s">
        <v>0</v>
      </c>
    </row>
    <row r="3" ht="12.75" customHeight="1"/>
    <row r="4" ht="12.75" customHeight="1">
      <c r="B4" s="1" t="s">
        <v>1</v>
      </c>
      <c r="C4" s="2"/>
    </row>
    <row r="5" ht="12.75" customHeight="1">
      <c r="B5" s="1" t="s">
        <v>2</v>
      </c>
      <c r="C5" s="2"/>
    </row>
    <row r="6" ht="12.75" customHeight="1"/>
    <row r="7" ht="12.75" customHeight="1">
      <c r="B7" s="3" t="s">
        <v>3</v>
      </c>
      <c r="F7" s="4"/>
    </row>
    <row r="8" ht="12.75" customHeight="1">
      <c r="F8" s="4"/>
    </row>
    <row r="9" ht="12.75" customHeight="1">
      <c r="B9" s="5" t="s">
        <v>4</v>
      </c>
      <c r="F9" s="4">
        <f>SUM(F11+F22+F24)</f>
        <v>110000</v>
      </c>
    </row>
    <row r="10" ht="12.75" customHeight="1">
      <c r="F10" s="4"/>
    </row>
    <row r="11" ht="12.75" customHeight="1">
      <c r="B11" s="6" t="s">
        <v>5</v>
      </c>
      <c r="F11" s="7">
        <f>SUM(F13+F17)</f>
        <v>55000</v>
      </c>
    </row>
    <row r="12" ht="12.75" customHeight="1">
      <c r="F12" s="4"/>
    </row>
    <row r="13" ht="12.75" customHeight="1">
      <c r="B13" s="8" t="s">
        <v>6</v>
      </c>
      <c r="F13" s="9">
        <f>SUM(F14:F15)</f>
        <v>10500</v>
      </c>
    </row>
    <row r="14" ht="12.75" customHeight="1">
      <c r="B14" s="10" t="s">
        <v>7</v>
      </c>
      <c r="F14" s="11">
        <v>10500.0</v>
      </c>
    </row>
    <row r="15" ht="12.75" customHeight="1">
      <c r="B15" s="10" t="s">
        <v>8</v>
      </c>
      <c r="F15" s="11">
        <v>0.0</v>
      </c>
    </row>
    <row r="16" ht="12.75" customHeight="1">
      <c r="F16" s="4"/>
    </row>
    <row r="17" ht="12.75" customHeight="1">
      <c r="B17" s="8" t="s">
        <v>9</v>
      </c>
      <c r="F17" s="9">
        <f>SUM(F18:F20)</f>
        <v>44500</v>
      </c>
    </row>
    <row r="18" ht="12.75" customHeight="1">
      <c r="B18" s="10" t="s">
        <v>10</v>
      </c>
      <c r="F18" s="11">
        <v>14500.0</v>
      </c>
    </row>
    <row r="19" ht="12.75" customHeight="1">
      <c r="B19" s="10" t="s">
        <v>11</v>
      </c>
      <c r="F19" s="11">
        <v>30000.0</v>
      </c>
    </row>
    <row r="20" ht="12.75" customHeight="1">
      <c r="B20" s="10" t="s">
        <v>12</v>
      </c>
      <c r="F20" s="11">
        <v>0.0</v>
      </c>
    </row>
    <row r="21" ht="12.75" customHeight="1">
      <c r="F21" s="4"/>
    </row>
    <row r="22" ht="12.75" customHeight="1">
      <c r="B22" s="6" t="s">
        <v>13</v>
      </c>
      <c r="F22" s="11">
        <v>15000.0</v>
      </c>
    </row>
    <row r="23" ht="12.75" customHeight="1">
      <c r="F23" s="4"/>
    </row>
    <row r="24" ht="12.75" customHeight="1">
      <c r="B24" s="6" t="s">
        <v>14</v>
      </c>
      <c r="F24" s="7">
        <f>SUM(F25:F27)</f>
        <v>40000</v>
      </c>
    </row>
    <row r="25" ht="12.75" customHeight="1">
      <c r="B25" s="8" t="s">
        <v>15</v>
      </c>
      <c r="F25" s="11">
        <v>0.0</v>
      </c>
    </row>
    <row r="26" ht="12.75" customHeight="1">
      <c r="B26" s="8" t="s">
        <v>16</v>
      </c>
      <c r="F26" s="11">
        <v>29200.0</v>
      </c>
    </row>
    <row r="27" ht="12.75" customHeight="1">
      <c r="B27" s="8" t="s">
        <v>17</v>
      </c>
      <c r="F27" s="11">
        <v>10800.0</v>
      </c>
    </row>
    <row r="28" ht="12.75" customHeight="1">
      <c r="F28" s="4"/>
    </row>
    <row r="29" ht="12.75" customHeight="1">
      <c r="B29" s="5" t="s">
        <v>18</v>
      </c>
      <c r="F29" s="4">
        <f>SUM(F31+F41+F43)</f>
        <v>110000</v>
      </c>
    </row>
    <row r="30" ht="12.75" customHeight="1">
      <c r="F30" s="4"/>
    </row>
    <row r="31" ht="12.75" customHeight="1">
      <c r="B31" s="6" t="s">
        <v>19</v>
      </c>
      <c r="F31" s="7">
        <f>SUM(F33+F37)</f>
        <v>85000</v>
      </c>
    </row>
    <row r="32" ht="12.75" customHeight="1">
      <c r="F32" s="4"/>
    </row>
    <row r="33" ht="12.75" customHeight="1">
      <c r="B33" s="8" t="s">
        <v>9</v>
      </c>
      <c r="F33" s="9">
        <f>SUM(F34:F35)</f>
        <v>45000</v>
      </c>
    </row>
    <row r="34" ht="12.75" customHeight="1">
      <c r="B34" s="10" t="s">
        <v>20</v>
      </c>
      <c r="F34" s="11">
        <v>26000.0</v>
      </c>
    </row>
    <row r="35" ht="12.75" customHeight="1">
      <c r="B35" s="10" t="s">
        <v>21</v>
      </c>
      <c r="F35" s="11">
        <v>19000.0</v>
      </c>
    </row>
    <row r="36" ht="12.75" customHeight="1">
      <c r="F36" s="4"/>
    </row>
    <row r="37" ht="12.75" customHeight="1">
      <c r="B37" s="8" t="s">
        <v>6</v>
      </c>
      <c r="F37" s="9">
        <f>SUM(F38:F39)</f>
        <v>40000</v>
      </c>
    </row>
    <row r="38" ht="12.75" customHeight="1">
      <c r="B38" s="10" t="s">
        <v>22</v>
      </c>
      <c r="F38" s="11">
        <v>30000.0</v>
      </c>
    </row>
    <row r="39" ht="12.75" customHeight="1">
      <c r="B39" s="10" t="s">
        <v>23</v>
      </c>
      <c r="F39" s="11">
        <v>10000.0</v>
      </c>
    </row>
    <row r="40" ht="12.75" customHeight="1">
      <c r="F40" s="4"/>
    </row>
    <row r="41" ht="12.75" customHeight="1">
      <c r="B41" s="6" t="s">
        <v>24</v>
      </c>
      <c r="F41" s="11">
        <v>0.0</v>
      </c>
    </row>
    <row r="42" ht="12.75" customHeight="1">
      <c r="F42" s="4"/>
    </row>
    <row r="43" ht="12.75" customHeight="1">
      <c r="B43" s="6" t="s">
        <v>25</v>
      </c>
      <c r="F43" s="9">
        <f>SUM(F44:F46)</f>
        <v>25000</v>
      </c>
    </row>
    <row r="44" ht="12.75" customHeight="1">
      <c r="B44" s="8" t="s">
        <v>26</v>
      </c>
      <c r="F44" s="11">
        <v>7000.0</v>
      </c>
    </row>
    <row r="45" ht="12.75" customHeight="1">
      <c r="B45" s="8" t="s">
        <v>27</v>
      </c>
      <c r="F45" s="11">
        <v>2000.0</v>
      </c>
    </row>
    <row r="46" ht="12.75" customHeight="1">
      <c r="B46" s="8" t="s">
        <v>28</v>
      </c>
      <c r="F46" s="11">
        <v>16000.0</v>
      </c>
    </row>
    <row r="47" ht="12.75" customHeight="1">
      <c r="F47" s="4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>
      <c r="B54" s="1" t="s">
        <v>29</v>
      </c>
    </row>
    <row r="55" ht="12.75" customHeight="1"/>
    <row r="56" ht="12.75" customHeight="1">
      <c r="B56" s="12">
        <v>1.0</v>
      </c>
      <c r="C56" s="5" t="s">
        <v>30</v>
      </c>
    </row>
    <row r="57" ht="12.75" customHeight="1">
      <c r="B57" s="5" t="s">
        <v>31</v>
      </c>
      <c r="C57" s="5"/>
    </row>
    <row r="58" ht="12.75" customHeight="1">
      <c r="B58" s="12">
        <v>2.0</v>
      </c>
      <c r="C58" s="5" t="s">
        <v>32</v>
      </c>
    </row>
    <row r="59" ht="12.75" customHeight="1">
      <c r="B59" s="5" t="s">
        <v>33</v>
      </c>
      <c r="C59" s="5"/>
    </row>
    <row r="60" ht="12.75" customHeight="1">
      <c r="B60" s="5" t="s">
        <v>34</v>
      </c>
      <c r="C60" s="5"/>
    </row>
    <row r="61" ht="12.75" customHeight="1">
      <c r="B61" s="12">
        <v>3.0</v>
      </c>
      <c r="C61" s="5" t="s">
        <v>35</v>
      </c>
    </row>
    <row r="62" ht="12.75" customHeight="1">
      <c r="B62" s="5" t="s">
        <v>36</v>
      </c>
      <c r="C62" s="5"/>
    </row>
    <row r="63" ht="12.75" customHeight="1">
      <c r="B63" s="12">
        <v>4.0</v>
      </c>
      <c r="C63" s="5" t="s">
        <v>37</v>
      </c>
    </row>
    <row r="64" ht="12.75" customHeight="1">
      <c r="B64" s="5" t="s">
        <v>38</v>
      </c>
      <c r="C64" s="5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C4:E4"/>
    <mergeCell ref="C5:E5"/>
    <mergeCell ref="B7:E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5" width="8.0"/>
    <col customWidth="1" min="6" max="6" width="7.29"/>
    <col customWidth="1" min="7" max="7" width="16.86"/>
    <col customWidth="1" min="8" max="8" width="14.29"/>
    <col customWidth="1" min="9" max="9" width="12.0"/>
    <col customWidth="1" min="10" max="26" width="8.0"/>
  </cols>
  <sheetData>
    <row r="1" ht="12.75" customHeight="1"/>
    <row r="2" ht="12.75" customHeight="1">
      <c r="B2" s="1" t="s">
        <v>39</v>
      </c>
    </row>
    <row r="3" ht="12.75" customHeight="1"/>
    <row r="4" ht="12.75" customHeight="1">
      <c r="B4" s="1" t="s">
        <v>1</v>
      </c>
      <c r="C4" s="13"/>
    </row>
    <row r="5" ht="12.75" customHeight="1">
      <c r="B5" s="1" t="s">
        <v>2</v>
      </c>
      <c r="C5" s="13"/>
      <c r="F5" s="13"/>
      <c r="G5" s="13"/>
    </row>
    <row r="6" ht="12.75" customHeight="1">
      <c r="G6" s="14" t="s">
        <v>40</v>
      </c>
      <c r="H6" s="14" t="s">
        <v>41</v>
      </c>
      <c r="I6" s="14" t="s">
        <v>42</v>
      </c>
    </row>
    <row r="7" ht="12.75" customHeight="1">
      <c r="B7" s="1" t="s">
        <v>43</v>
      </c>
      <c r="G7" s="11">
        <v>240000.0</v>
      </c>
      <c r="H7" s="15"/>
      <c r="I7" s="15"/>
    </row>
    <row r="8" ht="12.75" customHeight="1">
      <c r="B8" s="16" t="s">
        <v>44</v>
      </c>
      <c r="G8" s="11">
        <v>94000.0</v>
      </c>
      <c r="H8" s="15"/>
      <c r="I8" s="15"/>
    </row>
    <row r="9" ht="12.75" customHeight="1">
      <c r="B9" s="16" t="s">
        <v>45</v>
      </c>
      <c r="G9" s="11"/>
      <c r="H9" s="15"/>
      <c r="I9" s="15"/>
    </row>
    <row r="10" ht="12.75" customHeight="1">
      <c r="B10" s="16" t="s">
        <v>46</v>
      </c>
      <c r="G10" s="11"/>
      <c r="H10" s="15"/>
      <c r="I10" s="15"/>
    </row>
    <row r="11" ht="12.75" customHeight="1">
      <c r="B11" s="1" t="s">
        <v>47</v>
      </c>
      <c r="G11" s="17">
        <f>G7-G8-G9-G10</f>
        <v>146000</v>
      </c>
      <c r="H11" s="15"/>
      <c r="I11" s="15"/>
    </row>
    <row r="12" ht="12.75" customHeight="1">
      <c r="B12" s="16" t="s">
        <v>48</v>
      </c>
      <c r="G12" s="17">
        <f>SUM(G13+G14+G15)</f>
        <v>87000</v>
      </c>
      <c r="H12" s="15"/>
      <c r="I12" s="15"/>
    </row>
    <row r="13" ht="12.75" customHeight="1">
      <c r="B13" s="2" t="s">
        <v>49</v>
      </c>
      <c r="G13" s="11">
        <v>16000.0</v>
      </c>
      <c r="H13" s="15"/>
      <c r="I13" s="15"/>
    </row>
    <row r="14" ht="12.75" customHeight="1">
      <c r="B14" s="2" t="s">
        <v>50</v>
      </c>
      <c r="G14" s="11">
        <v>65000.0</v>
      </c>
      <c r="H14" s="15"/>
      <c r="I14" s="15"/>
    </row>
    <row r="15" ht="12.75" customHeight="1">
      <c r="B15" s="2" t="s">
        <v>51</v>
      </c>
      <c r="G15" s="11">
        <v>6000.0</v>
      </c>
      <c r="H15" s="15"/>
      <c r="I15" s="15"/>
    </row>
    <row r="16" ht="12.75" customHeight="1">
      <c r="B16" s="16" t="s">
        <v>52</v>
      </c>
      <c r="G16" s="11">
        <v>0.0</v>
      </c>
      <c r="H16" s="15"/>
      <c r="I16" s="15"/>
    </row>
    <row r="17" ht="12.75" customHeight="1">
      <c r="B17" s="1" t="s">
        <v>53</v>
      </c>
      <c r="G17" s="17">
        <f>G11-G12+G16</f>
        <v>59000</v>
      </c>
      <c r="H17" s="15"/>
      <c r="I17" s="15"/>
    </row>
    <row r="18" ht="12.75" customHeight="1">
      <c r="B18" s="16" t="s">
        <v>54</v>
      </c>
      <c r="G18" s="11">
        <v>1000.0</v>
      </c>
      <c r="H18" s="15"/>
      <c r="I18" s="15"/>
    </row>
    <row r="19" ht="12.75" customHeight="1">
      <c r="B19" s="16" t="s">
        <v>55</v>
      </c>
      <c r="G19" s="11">
        <v>22400.0</v>
      </c>
      <c r="H19" s="15"/>
      <c r="I19" s="15"/>
    </row>
    <row r="20" ht="12.75" customHeight="1">
      <c r="B20" s="1" t="s">
        <v>56</v>
      </c>
      <c r="G20" s="17">
        <f>G17+G18-G19</f>
        <v>37600</v>
      </c>
      <c r="H20" s="15"/>
      <c r="I20" s="15"/>
    </row>
    <row r="21" ht="12.75" customHeight="1">
      <c r="B21" s="16" t="s">
        <v>57</v>
      </c>
      <c r="G21" s="11">
        <v>0.0</v>
      </c>
      <c r="H21" s="15"/>
      <c r="I21" s="15"/>
    </row>
    <row r="22" ht="12.75" customHeight="1">
      <c r="B22" s="1" t="s">
        <v>58</v>
      </c>
      <c r="C22" s="18"/>
      <c r="D22" s="18"/>
      <c r="E22" s="18"/>
      <c r="F22" s="18"/>
      <c r="G22" s="17">
        <f>G20+G21</f>
        <v>37600</v>
      </c>
      <c r="H22" s="15"/>
      <c r="I22" s="15"/>
    </row>
    <row r="23" ht="12.75" customHeight="1">
      <c r="B23" s="16" t="s">
        <v>59</v>
      </c>
      <c r="G23" s="11">
        <v>16000.0</v>
      </c>
      <c r="H23" s="15"/>
      <c r="I23" s="15"/>
    </row>
    <row r="24" ht="12.75" customHeight="1">
      <c r="B24" s="16" t="s">
        <v>60</v>
      </c>
      <c r="G24" s="11">
        <v>0.0</v>
      </c>
      <c r="H24" s="15"/>
      <c r="I24" s="15"/>
    </row>
    <row r="25" ht="12.75" customHeight="1">
      <c r="B25" s="1" t="s">
        <v>61</v>
      </c>
      <c r="G25" s="17">
        <f>G22-G23-G24</f>
        <v>21600</v>
      </c>
      <c r="H25" s="15"/>
      <c r="I25" s="15"/>
    </row>
    <row r="26" ht="12.75" customHeight="1">
      <c r="G26" s="15"/>
      <c r="H26" s="15"/>
      <c r="I26" s="15"/>
    </row>
    <row r="27" ht="12.75" customHeight="1">
      <c r="G27" s="15"/>
      <c r="H27" s="15"/>
      <c r="I27" s="15"/>
    </row>
    <row r="28" ht="12.75" customHeight="1">
      <c r="G28" s="15"/>
      <c r="H28" s="15"/>
      <c r="I28" s="15"/>
    </row>
    <row r="29" ht="12.75" customHeight="1">
      <c r="G29" s="15"/>
      <c r="H29" s="15"/>
      <c r="I29" s="15"/>
    </row>
    <row r="30" ht="12.75" customHeight="1">
      <c r="G30" s="15"/>
      <c r="H30" s="15"/>
      <c r="I30" s="15"/>
    </row>
    <row r="31" ht="12.75" customHeight="1">
      <c r="G31" s="15"/>
      <c r="H31" s="15"/>
      <c r="I31" s="15"/>
    </row>
    <row r="32" ht="12.75" customHeight="1">
      <c r="G32" s="15"/>
      <c r="H32" s="15"/>
      <c r="I32" s="15"/>
    </row>
    <row r="33" ht="12.75" customHeight="1">
      <c r="G33" s="15"/>
      <c r="H33" s="15"/>
      <c r="I33" s="15"/>
    </row>
    <row r="34" ht="12.75" customHeight="1">
      <c r="G34" s="15"/>
      <c r="H34" s="15"/>
      <c r="I34" s="15"/>
    </row>
    <row r="35" ht="12.75" customHeight="1">
      <c r="G35" s="15"/>
      <c r="H35" s="15"/>
      <c r="I35" s="15"/>
    </row>
    <row r="36" ht="12.75" customHeight="1">
      <c r="G36" s="15"/>
      <c r="H36" s="15"/>
      <c r="I36" s="15"/>
    </row>
    <row r="37" ht="12.75" customHeight="1">
      <c r="G37" s="15"/>
      <c r="H37" s="15"/>
      <c r="I37" s="15"/>
    </row>
    <row r="38" ht="12.75" customHeight="1">
      <c r="G38" s="15"/>
      <c r="H38" s="15"/>
      <c r="I38" s="15"/>
    </row>
    <row r="39" ht="12.75" customHeight="1">
      <c r="G39" s="15"/>
      <c r="H39" s="15"/>
      <c r="I39" s="15"/>
    </row>
    <row r="40" ht="12.75" customHeight="1">
      <c r="G40" s="15"/>
      <c r="H40" s="15"/>
      <c r="I40" s="15"/>
    </row>
    <row r="41" ht="12.75" customHeight="1">
      <c r="G41" s="15"/>
      <c r="H41" s="15"/>
      <c r="I41" s="15"/>
    </row>
    <row r="42" ht="12.75" customHeight="1">
      <c r="G42" s="15"/>
      <c r="H42" s="15"/>
      <c r="I42" s="15"/>
    </row>
    <row r="43" ht="12.75" customHeight="1">
      <c r="G43" s="15"/>
      <c r="H43" s="15"/>
      <c r="I43" s="15"/>
    </row>
    <row r="44" ht="12.75" customHeight="1">
      <c r="G44" s="15"/>
      <c r="H44" s="15"/>
      <c r="I44" s="15"/>
    </row>
    <row r="45" ht="12.75" customHeight="1">
      <c r="G45" s="15"/>
      <c r="H45" s="15"/>
      <c r="I45" s="15"/>
    </row>
    <row r="46" ht="12.75" customHeight="1">
      <c r="G46" s="15"/>
      <c r="H46" s="15"/>
      <c r="I46" s="15"/>
    </row>
    <row r="47" ht="12.75" customHeight="1">
      <c r="G47" s="15"/>
      <c r="H47" s="15"/>
      <c r="I47" s="15"/>
    </row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C4:G4"/>
    <mergeCell ref="C5:E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57"/>
    <col customWidth="1" min="2" max="2" width="17.29"/>
    <col customWidth="1" min="3" max="3" width="19.71"/>
    <col customWidth="1" min="4" max="4" width="36.29"/>
    <col customWidth="1" min="5" max="5" width="17.43"/>
    <col customWidth="1" min="6" max="6" width="7.29"/>
    <col customWidth="1" min="7" max="26" width="8.0"/>
  </cols>
  <sheetData>
    <row r="1" ht="12.75" customHeight="1">
      <c r="D1" s="19"/>
    </row>
    <row r="2" ht="26.25" customHeight="1">
      <c r="B2" s="20" t="s">
        <v>62</v>
      </c>
    </row>
    <row r="3" ht="12.75" customHeight="1">
      <c r="C3" s="3" t="s">
        <v>63</v>
      </c>
      <c r="F3" s="21"/>
    </row>
    <row r="4" ht="15.0" customHeight="1">
      <c r="B4" s="22" t="s">
        <v>64</v>
      </c>
      <c r="C4" s="23" t="s">
        <v>65</v>
      </c>
      <c r="D4" s="24" t="s">
        <v>66</v>
      </c>
      <c r="E4" s="7">
        <v>85000.0</v>
      </c>
      <c r="F4" s="25">
        <f>E4/E5</f>
        <v>3.4</v>
      </c>
    </row>
    <row r="5" ht="12.75" customHeight="1">
      <c r="D5" s="24" t="s">
        <v>67</v>
      </c>
      <c r="E5" s="7">
        <v>25000.0</v>
      </c>
    </row>
    <row r="6" ht="12.75" customHeight="1">
      <c r="C6" s="16"/>
      <c r="D6" s="24"/>
      <c r="E6" s="26"/>
      <c r="F6" s="16"/>
    </row>
    <row r="7" ht="12.75" customHeight="1">
      <c r="C7" s="23" t="s">
        <v>68</v>
      </c>
      <c r="D7" s="24" t="s">
        <v>19</v>
      </c>
      <c r="E7" s="7">
        <v>85000.0</v>
      </c>
      <c r="F7" s="25">
        <f>E7/E8</f>
        <v>1</v>
      </c>
    </row>
    <row r="8" ht="12.75" customHeight="1">
      <c r="D8" s="24" t="s">
        <v>69</v>
      </c>
      <c r="E8" s="7">
        <v>85000.0</v>
      </c>
    </row>
    <row r="9" ht="12.75" customHeight="1">
      <c r="C9" s="16"/>
      <c r="D9" s="24"/>
      <c r="E9" s="26"/>
      <c r="F9" s="16"/>
    </row>
    <row r="10" ht="12.75" customHeight="1">
      <c r="C10" s="23" t="s">
        <v>70</v>
      </c>
      <c r="D10" s="24" t="s">
        <v>14</v>
      </c>
      <c r="E10" s="7">
        <v>40000.0</v>
      </c>
      <c r="F10" s="25">
        <f>E10/E11</f>
        <v>1.6</v>
      </c>
    </row>
    <row r="11" ht="12.75" customHeight="1">
      <c r="D11" s="24" t="s">
        <v>71</v>
      </c>
      <c r="E11" s="7">
        <v>25000.0</v>
      </c>
    </row>
    <row r="12" ht="12.75" customHeight="1">
      <c r="C12" s="16"/>
      <c r="D12" s="24"/>
      <c r="E12" s="26"/>
      <c r="F12" s="16"/>
    </row>
    <row r="13" ht="12.75" customHeight="1">
      <c r="C13" s="23" t="s">
        <v>72</v>
      </c>
      <c r="D13" s="24" t="s">
        <v>14</v>
      </c>
      <c r="E13" s="7">
        <v>40000.0</v>
      </c>
      <c r="F13" s="25">
        <f>E13/(E14+E15)</f>
        <v>1.6</v>
      </c>
    </row>
    <row r="14" ht="12.75" customHeight="1">
      <c r="D14" s="24" t="s">
        <v>73</v>
      </c>
      <c r="E14" s="7">
        <v>25000.0</v>
      </c>
    </row>
    <row r="15" ht="12.75" customHeight="1">
      <c r="D15" s="24" t="s">
        <v>74</v>
      </c>
      <c r="E15" s="7">
        <v>0.0</v>
      </c>
    </row>
    <row r="16" ht="12.75" customHeight="1">
      <c r="C16" s="16"/>
      <c r="D16" s="24"/>
      <c r="E16" s="26"/>
      <c r="F16" s="16"/>
    </row>
    <row r="17" ht="12.75" customHeight="1">
      <c r="B17" s="22" t="s">
        <v>75</v>
      </c>
      <c r="C17" s="23" t="s">
        <v>76</v>
      </c>
      <c r="D17" s="24" t="s">
        <v>5</v>
      </c>
      <c r="E17" s="7">
        <v>55000.0</v>
      </c>
      <c r="F17" s="25">
        <f>(E17+E18)/(E19+E20)</f>
        <v>0.8235294118</v>
      </c>
    </row>
    <row r="18" ht="12.75" customHeight="1">
      <c r="D18" s="24" t="s">
        <v>77</v>
      </c>
      <c r="E18" s="7">
        <v>15000.0</v>
      </c>
    </row>
    <row r="19" ht="12.75" customHeight="1">
      <c r="D19" s="24" t="s">
        <v>19</v>
      </c>
      <c r="E19" s="7">
        <v>85000.0</v>
      </c>
    </row>
    <row r="20" ht="12.75" customHeight="1">
      <c r="D20" s="24" t="s">
        <v>74</v>
      </c>
      <c r="E20" s="7">
        <v>0.0</v>
      </c>
    </row>
    <row r="21" ht="12.75" customHeight="1">
      <c r="C21" s="16"/>
      <c r="D21" s="24"/>
      <c r="E21" s="26"/>
      <c r="F21" s="16"/>
    </row>
    <row r="22" ht="12.75" customHeight="1">
      <c r="C22" s="23" t="s">
        <v>78</v>
      </c>
      <c r="D22" s="24" t="s">
        <v>5</v>
      </c>
      <c r="E22" s="7">
        <v>55000.0</v>
      </c>
      <c r="F22" s="25">
        <f>E22/E23</f>
        <v>0.6470588235</v>
      </c>
    </row>
    <row r="23" ht="12.75" customHeight="1">
      <c r="D23" s="24" t="s">
        <v>19</v>
      </c>
      <c r="E23" s="7">
        <v>85000.0</v>
      </c>
    </row>
    <row r="24" ht="12.75" customHeight="1">
      <c r="C24" s="16"/>
      <c r="D24" s="24" t="s">
        <v>79</v>
      </c>
      <c r="E24" s="26"/>
      <c r="F24" s="16"/>
    </row>
    <row r="25" ht="12.75" customHeight="1">
      <c r="C25" s="23" t="s">
        <v>80</v>
      </c>
      <c r="D25" s="24" t="s">
        <v>5</v>
      </c>
      <c r="E25" s="7">
        <v>55000.0</v>
      </c>
      <c r="F25" s="25">
        <f>(E25-E26)/E27</f>
        <v>0.2941176471</v>
      </c>
    </row>
    <row r="26" ht="12.75" customHeight="1">
      <c r="D26" s="24" t="s">
        <v>81</v>
      </c>
      <c r="E26" s="7">
        <v>30000.0</v>
      </c>
    </row>
    <row r="27" ht="12.75" customHeight="1">
      <c r="D27" s="24" t="s">
        <v>19</v>
      </c>
      <c r="E27" s="7">
        <v>85000.0</v>
      </c>
    </row>
    <row r="28" ht="12.75" customHeight="1">
      <c r="C28" s="16"/>
      <c r="D28" s="24"/>
      <c r="E28" s="26"/>
      <c r="F28" s="16"/>
    </row>
    <row r="29" ht="12.75" customHeight="1">
      <c r="C29" s="23" t="s">
        <v>82</v>
      </c>
      <c r="D29" s="24" t="s">
        <v>7</v>
      </c>
      <c r="E29" s="7">
        <v>10500.0</v>
      </c>
      <c r="F29" s="25">
        <f>E29/E30</f>
        <v>0.1235294118</v>
      </c>
    </row>
    <row r="30" ht="12.75" customHeight="1">
      <c r="D30" s="24" t="s">
        <v>19</v>
      </c>
      <c r="E30" s="7">
        <v>85000.0</v>
      </c>
    </row>
    <row r="31" ht="12.75" customHeight="1">
      <c r="C31" s="16"/>
      <c r="D31" s="24"/>
      <c r="E31" s="26"/>
      <c r="F31" s="16"/>
    </row>
    <row r="32" ht="20.25" customHeight="1">
      <c r="B32" s="22"/>
      <c r="C32" s="3" t="s">
        <v>83</v>
      </c>
      <c r="F32" s="16"/>
    </row>
    <row r="33" ht="12.75" customHeight="1">
      <c r="B33" s="27" t="s">
        <v>84</v>
      </c>
      <c r="C33" s="16"/>
      <c r="D33" s="24"/>
      <c r="E33" s="26"/>
      <c r="F33" s="16"/>
    </row>
    <row r="34" ht="12.75" customHeight="1">
      <c r="C34" s="23" t="s">
        <v>85</v>
      </c>
      <c r="D34" s="24" t="s">
        <v>86</v>
      </c>
      <c r="E34" s="7">
        <v>240000.0</v>
      </c>
      <c r="F34" s="25">
        <f>E34/E35</f>
        <v>2.181818182</v>
      </c>
    </row>
    <row r="35" ht="12.75" customHeight="1">
      <c r="D35" s="24" t="s">
        <v>87</v>
      </c>
      <c r="E35" s="7">
        <v>110000.0</v>
      </c>
    </row>
    <row r="36" ht="12.75" customHeight="1">
      <c r="C36" s="16"/>
      <c r="D36" s="24"/>
      <c r="E36" s="26"/>
      <c r="F36" s="16"/>
    </row>
    <row r="37" ht="12.75" customHeight="1">
      <c r="C37" s="23" t="s">
        <v>88</v>
      </c>
      <c r="D37" s="24" t="s">
        <v>89</v>
      </c>
      <c r="E37" s="7">
        <v>21600.0</v>
      </c>
      <c r="F37" s="25">
        <f>E37/E38</f>
        <v>0.09</v>
      </c>
    </row>
    <row r="38" ht="12.75" customHeight="1">
      <c r="D38" s="24" t="s">
        <v>86</v>
      </c>
      <c r="E38" s="7">
        <v>240000.0</v>
      </c>
    </row>
    <row r="39" ht="12.75" customHeight="1">
      <c r="C39" s="16"/>
      <c r="D39" s="24"/>
      <c r="E39" s="26"/>
      <c r="F39" s="16"/>
    </row>
    <row r="40" ht="12.75" customHeight="1">
      <c r="C40" s="23" t="s">
        <v>90</v>
      </c>
      <c r="D40" s="24" t="s">
        <v>89</v>
      </c>
      <c r="E40" s="7">
        <v>21600.0</v>
      </c>
      <c r="F40" s="25">
        <f>E40/E41</f>
        <v>0.1963636364</v>
      </c>
    </row>
    <row r="41" ht="12.75" customHeight="1">
      <c r="D41" s="24" t="s">
        <v>87</v>
      </c>
      <c r="E41" s="7">
        <v>110000.0</v>
      </c>
    </row>
    <row r="42" ht="12.75" customHeight="1">
      <c r="C42" s="16"/>
      <c r="D42" s="24"/>
      <c r="E42" s="26"/>
      <c r="F42" s="16"/>
    </row>
    <row r="43" ht="12.75" customHeight="1">
      <c r="C43" s="28" t="s">
        <v>91</v>
      </c>
      <c r="D43" s="24" t="s">
        <v>89</v>
      </c>
      <c r="E43" s="7">
        <v>21600.0</v>
      </c>
      <c r="F43" s="25">
        <f>E43/E44</f>
        <v>0.864</v>
      </c>
    </row>
    <row r="44" ht="12.75" customHeight="1">
      <c r="D44" s="24" t="s">
        <v>73</v>
      </c>
      <c r="E44" s="7">
        <v>25000.0</v>
      </c>
    </row>
    <row r="45" ht="20.25" customHeight="1">
      <c r="B45" s="27"/>
      <c r="C45" s="28"/>
      <c r="D45" s="24"/>
      <c r="E45" s="7"/>
      <c r="F45" s="25"/>
    </row>
    <row r="46" ht="22.5" customHeight="1">
      <c r="C46" s="3" t="s">
        <v>92</v>
      </c>
    </row>
    <row r="47" ht="12.75" customHeight="1">
      <c r="B47" s="29" t="s">
        <v>93</v>
      </c>
      <c r="C47" s="23" t="s">
        <v>94</v>
      </c>
      <c r="D47" s="24" t="s">
        <v>95</v>
      </c>
      <c r="E47" s="7">
        <v>1.0</v>
      </c>
      <c r="F47" s="25">
        <f>E47/E48</f>
        <v>1</v>
      </c>
      <c r="G47" s="16" t="s">
        <v>96</v>
      </c>
    </row>
    <row r="48" ht="12.75" customHeight="1">
      <c r="D48" s="24" t="s">
        <v>97</v>
      </c>
      <c r="E48" s="7">
        <v>1.0</v>
      </c>
      <c r="G48" s="14"/>
    </row>
    <row r="49" ht="12.75" customHeight="1">
      <c r="C49" s="23"/>
      <c r="D49" s="24"/>
      <c r="G49" s="14"/>
    </row>
    <row r="50" ht="12.75" customHeight="1">
      <c r="C50" s="23"/>
      <c r="D50" s="24" t="s">
        <v>98</v>
      </c>
      <c r="E50" s="7">
        <v>1.0</v>
      </c>
      <c r="F50" s="25">
        <f>E50/E51</f>
        <v>1</v>
      </c>
      <c r="G50" s="16" t="s">
        <v>99</v>
      </c>
    </row>
    <row r="51" ht="12.75" customHeight="1">
      <c r="C51" s="23"/>
      <c r="D51" s="24" t="s">
        <v>100</v>
      </c>
      <c r="E51" s="7">
        <v>1.0</v>
      </c>
    </row>
    <row r="52" ht="12.75" customHeight="1">
      <c r="C52" s="23" t="s">
        <v>101</v>
      </c>
      <c r="D52" s="24"/>
    </row>
    <row r="53" ht="12.75" customHeight="1">
      <c r="D53" s="24" t="s">
        <v>102</v>
      </c>
      <c r="E53" s="7">
        <v>1.0</v>
      </c>
      <c r="F53" s="25">
        <f>E53/E54</f>
        <v>1</v>
      </c>
    </row>
    <row r="54" ht="12.75" customHeight="1">
      <c r="D54" s="24" t="s">
        <v>103</v>
      </c>
      <c r="E54" s="7">
        <v>1.0</v>
      </c>
    </row>
    <row r="55" ht="12.75" customHeight="1">
      <c r="C55" s="23"/>
      <c r="D55" s="24"/>
    </row>
    <row r="56" ht="12.75" customHeight="1">
      <c r="C56" s="23" t="s">
        <v>104</v>
      </c>
      <c r="D56" s="24" t="s">
        <v>105</v>
      </c>
      <c r="E56" s="7">
        <v>1.0</v>
      </c>
      <c r="F56" s="25">
        <f>E56/E57</f>
        <v>1</v>
      </c>
    </row>
    <row r="57" ht="12.75" customHeight="1">
      <c r="D57" s="24" t="s">
        <v>106</v>
      </c>
      <c r="E57" s="7">
        <v>1.0</v>
      </c>
    </row>
    <row r="58" ht="12.75" customHeight="1">
      <c r="D58" s="24"/>
    </row>
    <row r="59" ht="12.75" customHeight="1">
      <c r="C59" s="23" t="s">
        <v>107</v>
      </c>
      <c r="D59" s="24" t="s">
        <v>108</v>
      </c>
      <c r="E59" s="7">
        <v>1.0</v>
      </c>
      <c r="F59" s="25">
        <f>E59/E60</f>
        <v>1</v>
      </c>
    </row>
    <row r="60" ht="12.75" customHeight="1">
      <c r="D60" s="24" t="s">
        <v>109</v>
      </c>
      <c r="E60" s="7">
        <v>1.0</v>
      </c>
    </row>
    <row r="61" ht="12.75" customHeight="1">
      <c r="C61" s="23"/>
      <c r="D61" s="24"/>
    </row>
    <row r="62" ht="12.75" customHeight="1">
      <c r="C62" s="23" t="s">
        <v>110</v>
      </c>
      <c r="D62" s="24" t="s">
        <v>111</v>
      </c>
      <c r="E62" s="7">
        <v>1.0</v>
      </c>
      <c r="F62" s="25">
        <f>E62/E63</f>
        <v>1</v>
      </c>
    </row>
    <row r="63" ht="12.75" customHeight="1">
      <c r="D63" s="24" t="s">
        <v>112</v>
      </c>
      <c r="E63" s="7">
        <v>1.0</v>
      </c>
    </row>
    <row r="64" ht="12.75" customHeight="1">
      <c r="C64" s="23"/>
      <c r="D64" s="24"/>
    </row>
    <row r="65" ht="12.75" customHeight="1">
      <c r="C65" s="23"/>
      <c r="D65" s="24" t="s">
        <v>113</v>
      </c>
      <c r="E65" s="7">
        <v>1.0</v>
      </c>
      <c r="F65" s="25">
        <f>E65/E66</f>
        <v>1</v>
      </c>
    </row>
    <row r="66" ht="12.75" customHeight="1">
      <c r="C66" s="23"/>
      <c r="D66" s="24" t="s">
        <v>5</v>
      </c>
      <c r="E66" s="7">
        <v>1.0</v>
      </c>
    </row>
    <row r="67" ht="12.75" customHeight="1">
      <c r="C67" s="23"/>
      <c r="D67" s="24"/>
    </row>
    <row r="68" ht="12.75" customHeight="1">
      <c r="C68" s="23"/>
      <c r="D68" s="24" t="s">
        <v>113</v>
      </c>
      <c r="E68" s="7">
        <v>1.0</v>
      </c>
      <c r="F68" s="25">
        <f>E68/E69</f>
        <v>1</v>
      </c>
    </row>
    <row r="69" ht="12.75" customHeight="1">
      <c r="C69" s="23"/>
      <c r="D69" s="24" t="s">
        <v>14</v>
      </c>
      <c r="E69" s="7">
        <v>1.0</v>
      </c>
    </row>
    <row r="70" ht="12.75" customHeight="1">
      <c r="C70" s="23"/>
      <c r="D70" s="24"/>
    </row>
    <row r="71" ht="12.75" customHeight="1">
      <c r="C71" s="23"/>
      <c r="D71" s="24" t="s">
        <v>113</v>
      </c>
      <c r="E71" s="7">
        <v>1.0</v>
      </c>
      <c r="F71" s="25">
        <f>E71/E72</f>
        <v>1</v>
      </c>
    </row>
    <row r="72" ht="12.75" customHeight="1">
      <c r="C72" s="23"/>
      <c r="D72" s="24" t="s">
        <v>114</v>
      </c>
      <c r="E72" s="7">
        <v>1.0</v>
      </c>
    </row>
    <row r="73" ht="12.75" customHeight="1">
      <c r="C73" s="23"/>
      <c r="D73" s="24"/>
    </row>
    <row r="74" ht="12.75" customHeight="1">
      <c r="B74" s="29" t="s">
        <v>115</v>
      </c>
      <c r="C74" s="23"/>
      <c r="D74" s="24" t="s">
        <v>25</v>
      </c>
      <c r="E74" s="7">
        <v>1.0</v>
      </c>
      <c r="F74" s="25">
        <f>E74/E75</f>
        <v>1</v>
      </c>
    </row>
    <row r="75" ht="12.75" customHeight="1">
      <c r="C75" s="23"/>
      <c r="D75" s="24" t="s">
        <v>5</v>
      </c>
      <c r="E75" s="7">
        <v>1.0</v>
      </c>
    </row>
    <row r="76" ht="12.75" customHeight="1">
      <c r="C76" s="23"/>
      <c r="D76" s="24"/>
    </row>
    <row r="77" ht="12.75" customHeight="1">
      <c r="C77" s="23"/>
      <c r="D77" s="24" t="s">
        <v>25</v>
      </c>
      <c r="E77" s="7">
        <v>1.0</v>
      </c>
      <c r="F77" s="25">
        <f>E77/E78</f>
        <v>1</v>
      </c>
    </row>
    <row r="78" ht="12.75" customHeight="1">
      <c r="C78" s="23"/>
      <c r="D78" s="24" t="s">
        <v>87</v>
      </c>
      <c r="E78" s="7">
        <v>1.0</v>
      </c>
    </row>
    <row r="79" ht="12.75" customHeight="1">
      <c r="C79" s="23"/>
      <c r="D79" s="24"/>
    </row>
    <row r="80" ht="12.75" customHeight="1">
      <c r="C80" s="23"/>
      <c r="D80" s="24" t="s">
        <v>25</v>
      </c>
      <c r="E80" s="7">
        <v>1.0</v>
      </c>
      <c r="F80" s="25">
        <f>E80/E81</f>
        <v>1</v>
      </c>
    </row>
    <row r="81" ht="12.75" customHeight="1">
      <c r="C81" s="23"/>
      <c r="D81" s="24" t="s">
        <v>116</v>
      </c>
      <c r="E81" s="7">
        <v>1.0</v>
      </c>
    </row>
    <row r="82" ht="12.75" customHeight="1">
      <c r="C82" s="23"/>
      <c r="D82" s="24"/>
    </row>
    <row r="83" ht="12.75" customHeight="1">
      <c r="B83" s="30" t="s">
        <v>117</v>
      </c>
      <c r="C83" s="23"/>
      <c r="D83" s="24" t="s">
        <v>14</v>
      </c>
      <c r="E83" s="7">
        <v>1.0</v>
      </c>
      <c r="F83" s="25">
        <f>E83/E84</f>
        <v>1</v>
      </c>
    </row>
    <row r="84" ht="12.75" customHeight="1">
      <c r="C84" s="23"/>
      <c r="D84" s="24" t="s">
        <v>24</v>
      </c>
      <c r="E84" s="7">
        <v>1.0</v>
      </c>
    </row>
    <row r="85" ht="12.75" customHeight="1">
      <c r="C85" s="23"/>
      <c r="D85" s="24"/>
    </row>
    <row r="86" ht="12.75" customHeight="1">
      <c r="B86" s="30" t="s">
        <v>118</v>
      </c>
      <c r="C86" s="23" t="s">
        <v>119</v>
      </c>
      <c r="D86" s="24" t="s">
        <v>120</v>
      </c>
      <c r="E86" s="7">
        <v>1.0</v>
      </c>
      <c r="F86" s="25">
        <f>E86/E87</f>
        <v>1</v>
      </c>
    </row>
    <row r="87" ht="12.75" customHeight="1">
      <c r="D87" s="24" t="s">
        <v>121</v>
      </c>
      <c r="E87" s="7">
        <v>1.0</v>
      </c>
    </row>
    <row r="88" ht="12.75" customHeight="1">
      <c r="C88" s="23"/>
      <c r="D88" s="24"/>
    </row>
    <row r="89" ht="12.75" customHeight="1">
      <c r="C89" s="23" t="s">
        <v>122</v>
      </c>
      <c r="D89" s="24" t="s">
        <v>120</v>
      </c>
      <c r="E89" s="7">
        <v>1.0</v>
      </c>
      <c r="F89" s="25">
        <f>E89/E90</f>
        <v>1</v>
      </c>
    </row>
    <row r="90" ht="12.75" customHeight="1">
      <c r="D90" s="24" t="s">
        <v>25</v>
      </c>
      <c r="E90" s="7">
        <v>1.0</v>
      </c>
    </row>
    <row r="91" ht="12.75" customHeight="1">
      <c r="C91" s="23"/>
      <c r="D91" s="24"/>
    </row>
    <row r="92" ht="12.75" customHeight="1">
      <c r="C92" s="23" t="s">
        <v>123</v>
      </c>
      <c r="D92" s="24" t="s">
        <v>120</v>
      </c>
      <c r="E92" s="7">
        <v>1.0</v>
      </c>
      <c r="F92" s="25">
        <f>E92/E93</f>
        <v>1</v>
      </c>
    </row>
    <row r="93" ht="12.75" customHeight="1">
      <c r="D93" s="24" t="s">
        <v>124</v>
      </c>
      <c r="E93" s="7">
        <v>1.0</v>
      </c>
    </row>
    <row r="94" ht="12.75" customHeight="1">
      <c r="C94" s="23"/>
      <c r="D94" s="24"/>
    </row>
    <row r="95" ht="12.75" customHeight="1">
      <c r="C95" s="23" t="s">
        <v>125</v>
      </c>
      <c r="D95" s="24" t="s">
        <v>126</v>
      </c>
      <c r="E95" s="7">
        <v>1.0</v>
      </c>
      <c r="F95" s="25">
        <f>E95/E96</f>
        <v>1</v>
      </c>
    </row>
    <row r="96" ht="12.75" customHeight="1">
      <c r="D96" s="24" t="s">
        <v>124</v>
      </c>
      <c r="E96" s="7">
        <v>1.0</v>
      </c>
    </row>
    <row r="97" ht="12.75" customHeight="1">
      <c r="C97" s="23"/>
      <c r="D97" s="24"/>
    </row>
    <row r="98" ht="12.75" customHeight="1">
      <c r="C98" s="23" t="s">
        <v>127</v>
      </c>
      <c r="D98" s="24" t="s">
        <v>124</v>
      </c>
      <c r="E98" s="7">
        <v>1.0</v>
      </c>
      <c r="F98" s="25">
        <f>E98/E99</f>
        <v>1</v>
      </c>
    </row>
    <row r="99" ht="12.75" customHeight="1">
      <c r="D99" s="24" t="s">
        <v>128</v>
      </c>
      <c r="E99" s="7">
        <v>1.0</v>
      </c>
    </row>
    <row r="100" ht="12.75" customHeight="1">
      <c r="C100" s="23"/>
      <c r="D100" s="24"/>
    </row>
    <row r="101" ht="12.75" customHeight="1">
      <c r="C101" s="23" t="s">
        <v>129</v>
      </c>
      <c r="D101" s="24" t="s">
        <v>25</v>
      </c>
      <c r="E101" s="7">
        <v>1.0</v>
      </c>
      <c r="F101" s="25">
        <f>E101/E102</f>
        <v>1</v>
      </c>
    </row>
    <row r="102" ht="12.75" customHeight="1">
      <c r="D102" s="24" t="s">
        <v>130</v>
      </c>
      <c r="E102" s="7">
        <v>1.0</v>
      </c>
    </row>
    <row r="103" ht="12.75" customHeight="1">
      <c r="C103" s="23"/>
      <c r="D103" s="24"/>
    </row>
    <row r="104" ht="12.75" customHeight="1">
      <c r="C104" s="23"/>
      <c r="D104" s="19"/>
    </row>
    <row r="105" ht="12.75" customHeight="1">
      <c r="C105" s="23"/>
      <c r="D105" s="19"/>
    </row>
    <row r="106" ht="12.75" customHeight="1">
      <c r="C106" s="23"/>
      <c r="D106" s="19"/>
    </row>
    <row r="107" ht="12.75" customHeight="1">
      <c r="C107" s="23"/>
      <c r="D107" s="19"/>
    </row>
    <row r="108" ht="12.75" customHeight="1">
      <c r="C108" s="23"/>
      <c r="D108" s="19"/>
    </row>
    <row r="109" ht="12.75" customHeight="1">
      <c r="C109" s="23"/>
      <c r="D109" s="19"/>
    </row>
    <row r="110" ht="12.75" customHeight="1">
      <c r="C110" s="23"/>
      <c r="D110" s="19"/>
    </row>
    <row r="111" ht="12.75" customHeight="1">
      <c r="C111" s="23"/>
      <c r="D111" s="19"/>
    </row>
    <row r="112" ht="12.75" customHeight="1">
      <c r="C112" s="23"/>
      <c r="D112" s="19"/>
    </row>
    <row r="113" ht="12.75" customHeight="1">
      <c r="C113" s="23"/>
      <c r="D113" s="19"/>
    </row>
    <row r="114" ht="12.75" customHeight="1">
      <c r="C114" s="23"/>
      <c r="D114" s="19"/>
    </row>
    <row r="115" ht="12.75" customHeight="1">
      <c r="C115" s="23"/>
      <c r="D115" s="19"/>
    </row>
    <row r="116" ht="12.75" customHeight="1">
      <c r="C116" s="23"/>
      <c r="D116" s="19"/>
    </row>
    <row r="117" ht="12.75" customHeight="1">
      <c r="C117" s="23"/>
      <c r="D117" s="19"/>
    </row>
    <row r="118" ht="12.75" customHeight="1">
      <c r="C118" s="23"/>
      <c r="D118" s="19"/>
    </row>
    <row r="119" ht="12.75" customHeight="1">
      <c r="C119" s="23"/>
      <c r="D119" s="19"/>
    </row>
    <row r="120" ht="12.75" customHeight="1">
      <c r="C120" s="23"/>
      <c r="D120" s="19"/>
    </row>
    <row r="121" ht="12.75" customHeight="1">
      <c r="C121" s="23"/>
      <c r="D121" s="19"/>
    </row>
    <row r="122" ht="12.75" customHeight="1">
      <c r="C122" s="23"/>
      <c r="D122" s="19"/>
    </row>
    <row r="123" ht="12.75" customHeight="1">
      <c r="C123" s="23"/>
      <c r="D123" s="19"/>
    </row>
    <row r="124" ht="12.75" customHeight="1">
      <c r="C124" s="23"/>
      <c r="D124" s="19"/>
    </row>
    <row r="125" ht="12.75" customHeight="1">
      <c r="C125" s="23"/>
      <c r="D125" s="19"/>
    </row>
    <row r="126" ht="12.75" customHeight="1">
      <c r="C126" s="23"/>
      <c r="D126" s="19"/>
    </row>
    <row r="127" ht="12.75" customHeight="1">
      <c r="C127" s="23"/>
      <c r="D127" s="19"/>
    </row>
    <row r="128" ht="12.75" customHeight="1">
      <c r="C128" s="23"/>
      <c r="D128" s="19"/>
    </row>
    <row r="129" ht="12.75" customHeight="1">
      <c r="C129" s="23"/>
      <c r="D129" s="19"/>
    </row>
    <row r="130" ht="12.75" customHeight="1">
      <c r="C130" s="23"/>
      <c r="D130" s="19"/>
    </row>
    <row r="131" ht="12.75" customHeight="1">
      <c r="C131" s="23"/>
      <c r="D131" s="19"/>
    </row>
    <row r="132" ht="12.75" customHeight="1">
      <c r="D132" s="19"/>
    </row>
    <row r="133" ht="12.75" customHeight="1">
      <c r="D133" s="19"/>
    </row>
    <row r="134" ht="12.75" customHeight="1">
      <c r="D134" s="19"/>
    </row>
    <row r="135" ht="12.75" customHeight="1">
      <c r="D135" s="19"/>
    </row>
    <row r="136" ht="12.75" customHeight="1">
      <c r="D136" s="19"/>
    </row>
    <row r="137" ht="12.75" customHeight="1">
      <c r="D137" s="19"/>
    </row>
    <row r="138" ht="12.75" customHeight="1">
      <c r="D138" s="19"/>
    </row>
    <row r="139" ht="12.75" customHeight="1">
      <c r="D139" s="19"/>
    </row>
    <row r="140" ht="12.75" customHeight="1">
      <c r="D140" s="19"/>
    </row>
    <row r="141" ht="12.75" customHeight="1">
      <c r="D141" s="19"/>
    </row>
    <row r="142" ht="12.75" customHeight="1">
      <c r="D142" s="19"/>
    </row>
    <row r="143" ht="12.75" customHeight="1">
      <c r="D143" s="19"/>
    </row>
    <row r="144" ht="12.75" customHeight="1">
      <c r="D144" s="19"/>
    </row>
    <row r="145" ht="12.75" customHeight="1">
      <c r="D145" s="19"/>
    </row>
    <row r="146" ht="12.75" customHeight="1">
      <c r="D146" s="19"/>
    </row>
    <row r="147" ht="12.75" customHeight="1">
      <c r="D147" s="19"/>
    </row>
    <row r="148" ht="12.75" customHeight="1">
      <c r="D148" s="19"/>
    </row>
    <row r="149" ht="12.75" customHeight="1">
      <c r="D149" s="19"/>
    </row>
    <row r="150" ht="12.75" customHeight="1">
      <c r="D150" s="19"/>
    </row>
    <row r="151" ht="12.75" customHeight="1">
      <c r="D151" s="19"/>
    </row>
    <row r="152" ht="12.75" customHeight="1">
      <c r="D152" s="19"/>
    </row>
    <row r="153" ht="12.75" customHeight="1">
      <c r="D153" s="19"/>
    </row>
    <row r="154" ht="12.75" customHeight="1">
      <c r="D154" s="19"/>
    </row>
    <row r="155" ht="12.75" customHeight="1">
      <c r="D155" s="19"/>
    </row>
    <row r="156" ht="12.75" customHeight="1">
      <c r="D156" s="19"/>
    </row>
    <row r="157" ht="12.75" customHeight="1">
      <c r="D157" s="19"/>
    </row>
    <row r="158" ht="12.75" customHeight="1">
      <c r="D158" s="19"/>
    </row>
    <row r="159" ht="12.75" customHeight="1">
      <c r="D159" s="19"/>
    </row>
    <row r="160" ht="12.75" customHeight="1">
      <c r="D160" s="19"/>
    </row>
    <row r="161" ht="12.75" customHeight="1">
      <c r="D161" s="19"/>
    </row>
    <row r="162" ht="12.75" customHeight="1">
      <c r="D162" s="19"/>
    </row>
    <row r="163" ht="12.75" customHeight="1">
      <c r="D163" s="19"/>
    </row>
    <row r="164" ht="12.75" customHeight="1">
      <c r="D164" s="19"/>
    </row>
    <row r="165" ht="12.75" customHeight="1">
      <c r="D165" s="19"/>
    </row>
    <row r="166" ht="12.75" customHeight="1">
      <c r="D166" s="19"/>
    </row>
    <row r="167" ht="12.75" customHeight="1">
      <c r="D167" s="19"/>
    </row>
    <row r="168" ht="12.75" customHeight="1">
      <c r="D168" s="19"/>
    </row>
    <row r="169" ht="12.75" customHeight="1">
      <c r="D169" s="19"/>
    </row>
    <row r="170" ht="12.75" customHeight="1">
      <c r="D170" s="19"/>
    </row>
    <row r="171" ht="12.75" customHeight="1">
      <c r="D171" s="19"/>
    </row>
    <row r="172" ht="12.75" customHeight="1">
      <c r="D172" s="19"/>
    </row>
    <row r="173" ht="12.75" customHeight="1">
      <c r="D173" s="19"/>
    </row>
    <row r="174" ht="12.75" customHeight="1">
      <c r="D174" s="19"/>
    </row>
    <row r="175" ht="12.75" customHeight="1">
      <c r="D175" s="19"/>
    </row>
    <row r="176" ht="12.75" customHeight="1">
      <c r="D176" s="19"/>
    </row>
    <row r="177" ht="12.75" customHeight="1">
      <c r="D177" s="19"/>
    </row>
    <row r="178" ht="12.75" customHeight="1">
      <c r="D178" s="19"/>
    </row>
    <row r="179" ht="12.75" customHeight="1">
      <c r="D179" s="19"/>
    </row>
    <row r="180" ht="12.75" customHeight="1">
      <c r="D180" s="19"/>
    </row>
    <row r="181" ht="12.75" customHeight="1">
      <c r="D181" s="19"/>
    </row>
    <row r="182" ht="12.75" customHeight="1">
      <c r="D182" s="19"/>
    </row>
    <row r="183" ht="12.75" customHeight="1">
      <c r="D183" s="19"/>
    </row>
    <row r="184" ht="12.75" customHeight="1">
      <c r="D184" s="19"/>
    </row>
    <row r="185" ht="12.75" customHeight="1">
      <c r="D185" s="19"/>
    </row>
    <row r="186" ht="12.75" customHeight="1">
      <c r="D186" s="19"/>
    </row>
    <row r="187" ht="12.75" customHeight="1">
      <c r="D187" s="19"/>
    </row>
    <row r="188" ht="12.75" customHeight="1">
      <c r="D188" s="19"/>
    </row>
    <row r="189" ht="12.75" customHeight="1">
      <c r="D189" s="19"/>
    </row>
    <row r="190" ht="12.75" customHeight="1">
      <c r="D190" s="19"/>
    </row>
    <row r="191" ht="12.75" customHeight="1">
      <c r="D191" s="19"/>
    </row>
    <row r="192" ht="12.75" customHeight="1">
      <c r="D192" s="19"/>
    </row>
    <row r="193" ht="12.75" customHeight="1">
      <c r="D193" s="19"/>
    </row>
    <row r="194" ht="12.75" customHeight="1">
      <c r="D194" s="19"/>
    </row>
    <row r="195" ht="12.75" customHeight="1">
      <c r="D195" s="19"/>
    </row>
    <row r="196" ht="12.75" customHeight="1">
      <c r="D196" s="19"/>
    </row>
    <row r="197" ht="12.75" customHeight="1">
      <c r="D197" s="19"/>
    </row>
    <row r="198" ht="12.75" customHeight="1">
      <c r="D198" s="19"/>
    </row>
    <row r="199" ht="12.75" customHeight="1">
      <c r="D199" s="19"/>
    </row>
    <row r="200" ht="12.75" customHeight="1">
      <c r="D200" s="19"/>
    </row>
    <row r="201" ht="12.75" customHeight="1">
      <c r="D201" s="19"/>
    </row>
    <row r="202" ht="12.75" customHeight="1">
      <c r="D202" s="19"/>
    </row>
    <row r="203" ht="12.75" customHeight="1">
      <c r="D203" s="19"/>
    </row>
    <row r="204" ht="12.75" customHeight="1">
      <c r="D204" s="19"/>
    </row>
    <row r="205" ht="12.75" customHeight="1">
      <c r="D205" s="19"/>
    </row>
    <row r="206" ht="12.75" customHeight="1">
      <c r="D206" s="19"/>
    </row>
    <row r="207" ht="12.75" customHeight="1">
      <c r="D207" s="19"/>
    </row>
    <row r="208" ht="12.75" customHeight="1">
      <c r="D208" s="19"/>
    </row>
    <row r="209" ht="12.75" customHeight="1">
      <c r="D209" s="19"/>
    </row>
    <row r="210" ht="12.75" customHeight="1">
      <c r="D210" s="19"/>
    </row>
    <row r="211" ht="12.75" customHeight="1">
      <c r="D211" s="19"/>
    </row>
    <row r="212" ht="12.75" customHeight="1">
      <c r="D212" s="19"/>
    </row>
    <row r="213" ht="12.75" customHeight="1">
      <c r="D213" s="19"/>
    </row>
    <row r="214" ht="12.75" customHeight="1">
      <c r="D214" s="19"/>
    </row>
    <row r="215" ht="12.75" customHeight="1">
      <c r="D215" s="19"/>
    </row>
    <row r="216" ht="12.75" customHeight="1">
      <c r="D216" s="19"/>
    </row>
    <row r="217" ht="12.75" customHeight="1">
      <c r="D217" s="19"/>
    </row>
    <row r="218" ht="12.75" customHeight="1">
      <c r="D218" s="19"/>
    </row>
    <row r="219" ht="12.75" customHeight="1">
      <c r="D219" s="19"/>
    </row>
    <row r="220" ht="12.75" customHeight="1">
      <c r="D220" s="19"/>
    </row>
    <row r="221" ht="12.75" customHeight="1">
      <c r="D221" s="19"/>
    </row>
    <row r="222" ht="12.75" customHeight="1">
      <c r="D222" s="19"/>
    </row>
    <row r="223" ht="12.75" customHeight="1">
      <c r="D223" s="19"/>
    </row>
    <row r="224" ht="12.75" customHeight="1">
      <c r="D224" s="19"/>
    </row>
    <row r="225" ht="12.75" customHeight="1">
      <c r="D225" s="19"/>
    </row>
    <row r="226" ht="12.75" customHeight="1">
      <c r="D226" s="19"/>
    </row>
    <row r="227" ht="12.75" customHeight="1">
      <c r="D227" s="19"/>
    </row>
    <row r="228" ht="12.75" customHeight="1">
      <c r="D228" s="19"/>
    </row>
    <row r="229" ht="12.75" customHeight="1">
      <c r="D229" s="19"/>
    </row>
    <row r="230" ht="12.75" customHeight="1">
      <c r="D230" s="19"/>
    </row>
    <row r="231" ht="12.75" customHeight="1">
      <c r="D231" s="19"/>
    </row>
    <row r="232" ht="12.75" customHeight="1">
      <c r="D232" s="19"/>
    </row>
    <row r="233" ht="12.75" customHeight="1">
      <c r="D233" s="19"/>
    </row>
    <row r="234" ht="12.75" customHeight="1">
      <c r="D234" s="19"/>
    </row>
    <row r="235" ht="12.75" customHeight="1">
      <c r="D235" s="19"/>
    </row>
    <row r="236" ht="12.75" customHeight="1">
      <c r="D236" s="19"/>
    </row>
    <row r="237" ht="12.75" customHeight="1">
      <c r="D237" s="19"/>
    </row>
    <row r="238" ht="12.75" customHeight="1">
      <c r="D238" s="19"/>
    </row>
    <row r="239" ht="12.75" customHeight="1">
      <c r="D239" s="19"/>
    </row>
    <row r="240" ht="12.75" customHeight="1">
      <c r="D240" s="19"/>
    </row>
    <row r="241" ht="12.75" customHeight="1">
      <c r="D241" s="19"/>
    </row>
    <row r="242" ht="12.75" customHeight="1">
      <c r="D242" s="19"/>
    </row>
    <row r="243" ht="12.75" customHeight="1">
      <c r="D243" s="19"/>
    </row>
    <row r="244" ht="12.75" customHeight="1">
      <c r="D244" s="19"/>
    </row>
    <row r="245" ht="12.75" customHeight="1">
      <c r="D245" s="19"/>
    </row>
    <row r="246" ht="12.75" customHeight="1">
      <c r="D246" s="19"/>
    </row>
    <row r="247" ht="12.75" customHeight="1">
      <c r="D247" s="19"/>
    </row>
    <row r="248" ht="12.75" customHeight="1">
      <c r="D248" s="19"/>
    </row>
    <row r="249" ht="12.75" customHeight="1">
      <c r="D249" s="19"/>
    </row>
    <row r="250" ht="12.75" customHeight="1">
      <c r="D250" s="19"/>
    </row>
    <row r="251" ht="12.75" customHeight="1">
      <c r="D251" s="19"/>
    </row>
    <row r="252" ht="12.75" customHeight="1">
      <c r="D252" s="19"/>
    </row>
    <row r="253" ht="12.75" customHeight="1">
      <c r="D253" s="19"/>
    </row>
    <row r="254" ht="12.75" customHeight="1">
      <c r="D254" s="19"/>
    </row>
    <row r="255" ht="12.75" customHeight="1">
      <c r="D255" s="19"/>
    </row>
    <row r="256" ht="12.75" customHeight="1">
      <c r="D256" s="19"/>
    </row>
    <row r="257" ht="12.75" customHeight="1">
      <c r="D257" s="19"/>
    </row>
    <row r="258" ht="12.75" customHeight="1">
      <c r="D258" s="19"/>
    </row>
    <row r="259" ht="12.75" customHeight="1">
      <c r="D259" s="19"/>
    </row>
    <row r="260" ht="12.75" customHeight="1">
      <c r="D260" s="19"/>
    </row>
    <row r="261" ht="12.75" customHeight="1">
      <c r="D261" s="19"/>
    </row>
    <row r="262" ht="12.75" customHeight="1">
      <c r="D262" s="19"/>
    </row>
    <row r="263" ht="12.75" customHeight="1">
      <c r="D263" s="19"/>
    </row>
    <row r="264" ht="12.75" customHeight="1">
      <c r="D264" s="19"/>
    </row>
    <row r="265" ht="12.75" customHeight="1">
      <c r="D265" s="19"/>
    </row>
    <row r="266" ht="12.75" customHeight="1">
      <c r="D266" s="19"/>
    </row>
    <row r="267" ht="12.75" customHeight="1">
      <c r="D267" s="19"/>
    </row>
    <row r="268" ht="12.75" customHeight="1">
      <c r="D268" s="19"/>
    </row>
    <row r="269" ht="12.75" customHeight="1">
      <c r="D269" s="19"/>
    </row>
    <row r="270" ht="12.75" customHeight="1">
      <c r="D270" s="19"/>
    </row>
    <row r="271" ht="12.75" customHeight="1">
      <c r="D271" s="19"/>
    </row>
    <row r="272" ht="12.75" customHeight="1">
      <c r="D272" s="19"/>
    </row>
    <row r="273" ht="12.75" customHeight="1">
      <c r="D273" s="19"/>
    </row>
    <row r="274" ht="12.75" customHeight="1">
      <c r="D274" s="19"/>
    </row>
    <row r="275" ht="12.75" customHeight="1">
      <c r="D275" s="19"/>
    </row>
    <row r="276" ht="12.75" customHeight="1">
      <c r="D276" s="19"/>
    </row>
    <row r="277" ht="12.75" customHeight="1">
      <c r="D277" s="19"/>
    </row>
    <row r="278" ht="12.75" customHeight="1">
      <c r="D278" s="19"/>
    </row>
    <row r="279" ht="12.75" customHeight="1">
      <c r="D279" s="19"/>
    </row>
    <row r="280" ht="12.75" customHeight="1">
      <c r="D280" s="19"/>
    </row>
    <row r="281" ht="12.75" customHeight="1">
      <c r="D281" s="19"/>
    </row>
    <row r="282" ht="12.75" customHeight="1">
      <c r="D282" s="19"/>
    </row>
    <row r="283" ht="12.75" customHeight="1">
      <c r="D283" s="19"/>
    </row>
    <row r="284" ht="12.75" customHeight="1">
      <c r="D284" s="19"/>
    </row>
    <row r="285" ht="12.75" customHeight="1">
      <c r="D285" s="19"/>
    </row>
    <row r="286" ht="12.75" customHeight="1">
      <c r="D286" s="19"/>
    </row>
    <row r="287" ht="12.75" customHeight="1">
      <c r="D287" s="19"/>
    </row>
    <row r="288" ht="12.75" customHeight="1">
      <c r="D288" s="19"/>
    </row>
    <row r="289" ht="12.75" customHeight="1">
      <c r="D289" s="19"/>
    </row>
    <row r="290" ht="12.75" customHeight="1">
      <c r="D290" s="19"/>
    </row>
    <row r="291" ht="12.75" customHeight="1">
      <c r="D291" s="19"/>
    </row>
    <row r="292" ht="12.75" customHeight="1">
      <c r="D292" s="19"/>
    </row>
    <row r="293" ht="12.75" customHeight="1">
      <c r="D293" s="19"/>
    </row>
    <row r="294" ht="12.75" customHeight="1">
      <c r="D294" s="19"/>
    </row>
    <row r="295" ht="12.75" customHeight="1">
      <c r="D295" s="19"/>
    </row>
    <row r="296" ht="12.75" customHeight="1">
      <c r="D296" s="19"/>
    </row>
    <row r="297" ht="12.75" customHeight="1">
      <c r="D297" s="19"/>
    </row>
    <row r="298" ht="12.75" customHeight="1">
      <c r="D298" s="19"/>
    </row>
    <row r="299" ht="12.75" customHeight="1">
      <c r="D299" s="19"/>
    </row>
    <row r="300" ht="12.75" customHeight="1">
      <c r="D300" s="19"/>
    </row>
    <row r="301" ht="12.75" customHeight="1">
      <c r="D301" s="19"/>
    </row>
    <row r="302" ht="12.75" customHeight="1">
      <c r="D302" s="19"/>
    </row>
    <row r="303" ht="12.75" customHeight="1">
      <c r="D303" s="19"/>
    </row>
    <row r="304" ht="12.75" customHeight="1">
      <c r="D304" s="19"/>
    </row>
    <row r="305" ht="12.75" customHeight="1">
      <c r="D305" s="19"/>
    </row>
    <row r="306" ht="12.75" customHeight="1">
      <c r="D306" s="19"/>
    </row>
    <row r="307" ht="12.75" customHeight="1">
      <c r="D307" s="19"/>
    </row>
    <row r="308" ht="12.75" customHeight="1">
      <c r="D308" s="19"/>
    </row>
    <row r="309" ht="12.75" customHeight="1">
      <c r="D309" s="19"/>
    </row>
    <row r="310" ht="12.75" customHeight="1">
      <c r="D310" s="19"/>
    </row>
    <row r="311" ht="12.75" customHeight="1">
      <c r="D311" s="19"/>
    </row>
    <row r="312" ht="12.75" customHeight="1">
      <c r="D312" s="19"/>
    </row>
    <row r="313" ht="12.75" customHeight="1">
      <c r="D313" s="19"/>
    </row>
    <row r="314" ht="12.75" customHeight="1">
      <c r="D314" s="19"/>
    </row>
    <row r="315" ht="12.75" customHeight="1">
      <c r="D315" s="19"/>
    </row>
    <row r="316" ht="12.75" customHeight="1">
      <c r="D316" s="19"/>
    </row>
    <row r="317" ht="12.75" customHeight="1">
      <c r="D317" s="19"/>
    </row>
    <row r="318" ht="12.75" customHeight="1">
      <c r="D318" s="19"/>
    </row>
    <row r="319" ht="12.75" customHeight="1">
      <c r="D319" s="19"/>
    </row>
    <row r="320" ht="12.75" customHeight="1">
      <c r="D320" s="19"/>
    </row>
    <row r="321" ht="12.75" customHeight="1">
      <c r="D321" s="19"/>
    </row>
    <row r="322" ht="12.75" customHeight="1">
      <c r="D322" s="19"/>
    </row>
    <row r="323" ht="12.75" customHeight="1">
      <c r="D323" s="19"/>
    </row>
    <row r="324" ht="12.75" customHeight="1">
      <c r="D324" s="19"/>
    </row>
    <row r="325" ht="12.75" customHeight="1">
      <c r="D325" s="19"/>
    </row>
    <row r="326" ht="12.75" customHeight="1">
      <c r="D326" s="19"/>
    </row>
    <row r="327" ht="12.75" customHeight="1">
      <c r="D327" s="19"/>
    </row>
    <row r="328" ht="12.75" customHeight="1">
      <c r="D328" s="19"/>
    </row>
    <row r="329" ht="12.75" customHeight="1">
      <c r="D329" s="19"/>
    </row>
    <row r="330" ht="12.75" customHeight="1">
      <c r="D330" s="19"/>
    </row>
    <row r="331" ht="12.75" customHeight="1">
      <c r="D331" s="19"/>
    </row>
    <row r="332" ht="12.75" customHeight="1">
      <c r="D332" s="19"/>
    </row>
    <row r="333" ht="12.75" customHeight="1">
      <c r="D333" s="19"/>
    </row>
    <row r="334" ht="12.75" customHeight="1">
      <c r="D334" s="19"/>
    </row>
    <row r="335" ht="12.75" customHeight="1">
      <c r="D335" s="19"/>
    </row>
    <row r="336" ht="12.75" customHeight="1">
      <c r="D336" s="19"/>
    </row>
    <row r="337" ht="12.75" customHeight="1">
      <c r="D337" s="19"/>
    </row>
    <row r="338" ht="12.75" customHeight="1">
      <c r="D338" s="19"/>
    </row>
    <row r="339" ht="12.75" customHeight="1">
      <c r="D339" s="19"/>
    </row>
    <row r="340" ht="12.75" customHeight="1">
      <c r="D340" s="19"/>
    </row>
    <row r="341" ht="12.75" customHeight="1">
      <c r="D341" s="19"/>
    </row>
    <row r="342" ht="12.75" customHeight="1">
      <c r="D342" s="19"/>
    </row>
    <row r="343" ht="12.75" customHeight="1">
      <c r="D343" s="19"/>
    </row>
    <row r="344" ht="12.75" customHeight="1">
      <c r="D344" s="19"/>
    </row>
    <row r="345" ht="12.75" customHeight="1">
      <c r="D345" s="19"/>
    </row>
    <row r="346" ht="12.75" customHeight="1">
      <c r="D346" s="19"/>
    </row>
    <row r="347" ht="12.75" customHeight="1">
      <c r="D347" s="19"/>
    </row>
    <row r="348" ht="12.75" customHeight="1">
      <c r="D348" s="19"/>
    </row>
    <row r="349" ht="12.75" customHeight="1">
      <c r="D349" s="19"/>
    </row>
    <row r="350" ht="12.75" customHeight="1">
      <c r="D350" s="19"/>
    </row>
    <row r="351" ht="12.75" customHeight="1">
      <c r="D351" s="19"/>
    </row>
    <row r="352" ht="12.75" customHeight="1">
      <c r="D352" s="19"/>
    </row>
    <row r="353" ht="12.75" customHeight="1">
      <c r="D353" s="19"/>
    </row>
    <row r="354" ht="12.75" customHeight="1">
      <c r="D354" s="19"/>
    </row>
    <row r="355" ht="12.75" customHeight="1">
      <c r="D355" s="19"/>
    </row>
    <row r="356" ht="12.75" customHeight="1">
      <c r="D356" s="19"/>
    </row>
    <row r="357" ht="12.75" customHeight="1">
      <c r="D357" s="19"/>
    </row>
    <row r="358" ht="12.75" customHeight="1">
      <c r="D358" s="19"/>
    </row>
    <row r="359" ht="12.75" customHeight="1">
      <c r="D359" s="19"/>
    </row>
    <row r="360" ht="12.75" customHeight="1">
      <c r="D360" s="19"/>
    </row>
    <row r="361" ht="12.75" customHeight="1">
      <c r="D361" s="19"/>
    </row>
    <row r="362" ht="12.75" customHeight="1">
      <c r="D362" s="19"/>
    </row>
    <row r="363" ht="12.75" customHeight="1">
      <c r="D363" s="19"/>
    </row>
    <row r="364" ht="12.75" customHeight="1">
      <c r="D364" s="19"/>
    </row>
    <row r="365" ht="12.75" customHeight="1">
      <c r="D365" s="19"/>
    </row>
    <row r="366" ht="12.75" customHeight="1">
      <c r="D366" s="19"/>
    </row>
    <row r="367" ht="12.75" customHeight="1">
      <c r="D367" s="19"/>
    </row>
    <row r="368" ht="12.75" customHeight="1">
      <c r="D368" s="19"/>
    </row>
    <row r="369" ht="12.75" customHeight="1">
      <c r="D369" s="19"/>
    </row>
    <row r="370" ht="12.75" customHeight="1">
      <c r="D370" s="19"/>
    </row>
    <row r="371" ht="12.75" customHeight="1">
      <c r="D371" s="19"/>
    </row>
    <row r="372" ht="12.75" customHeight="1">
      <c r="D372" s="19"/>
    </row>
    <row r="373" ht="12.75" customHeight="1">
      <c r="D373" s="19"/>
    </row>
    <row r="374" ht="12.75" customHeight="1">
      <c r="D374" s="19"/>
    </row>
    <row r="375" ht="12.75" customHeight="1">
      <c r="D375" s="19"/>
    </row>
    <row r="376" ht="12.75" customHeight="1">
      <c r="D376" s="19"/>
    </row>
    <row r="377" ht="12.75" customHeight="1">
      <c r="D377" s="19"/>
    </row>
    <row r="378" ht="12.75" customHeight="1">
      <c r="D378" s="19"/>
    </row>
    <row r="379" ht="12.75" customHeight="1">
      <c r="D379" s="19"/>
    </row>
    <row r="380" ht="12.75" customHeight="1">
      <c r="D380" s="19"/>
    </row>
    <row r="381" ht="12.75" customHeight="1">
      <c r="D381" s="19"/>
    </row>
    <row r="382" ht="12.75" customHeight="1">
      <c r="D382" s="19"/>
    </row>
    <row r="383" ht="12.75" customHeight="1">
      <c r="D383" s="19"/>
    </row>
    <row r="384" ht="12.75" customHeight="1">
      <c r="D384" s="19"/>
    </row>
    <row r="385" ht="12.75" customHeight="1">
      <c r="D385" s="19"/>
    </row>
    <row r="386" ht="12.75" customHeight="1">
      <c r="D386" s="19"/>
    </row>
    <row r="387" ht="12.75" customHeight="1">
      <c r="D387" s="19"/>
    </row>
    <row r="388" ht="12.75" customHeight="1">
      <c r="D388" s="19"/>
    </row>
    <row r="389" ht="12.75" customHeight="1">
      <c r="D389" s="19"/>
    </row>
    <row r="390" ht="12.75" customHeight="1">
      <c r="D390" s="19"/>
    </row>
    <row r="391" ht="12.75" customHeight="1">
      <c r="D391" s="19"/>
    </row>
    <row r="392" ht="12.75" customHeight="1">
      <c r="D392" s="19"/>
    </row>
    <row r="393" ht="12.75" customHeight="1">
      <c r="D393" s="19"/>
    </row>
    <row r="394" ht="12.75" customHeight="1">
      <c r="D394" s="19"/>
    </row>
    <row r="395" ht="12.75" customHeight="1">
      <c r="D395" s="19"/>
    </row>
    <row r="396" ht="12.75" customHeight="1">
      <c r="D396" s="19"/>
    </row>
    <row r="397" ht="12.75" customHeight="1">
      <c r="D397" s="19"/>
    </row>
    <row r="398" ht="12.75" customHeight="1">
      <c r="D398" s="19"/>
    </row>
    <row r="399" ht="12.75" customHeight="1">
      <c r="D399" s="19"/>
    </row>
    <row r="400" ht="12.75" customHeight="1">
      <c r="D400" s="19"/>
    </row>
    <row r="401" ht="12.75" customHeight="1">
      <c r="D401" s="19"/>
    </row>
    <row r="402" ht="12.75" customHeight="1">
      <c r="D402" s="19"/>
    </row>
    <row r="403" ht="12.75" customHeight="1">
      <c r="D403" s="19"/>
    </row>
    <row r="404" ht="12.75" customHeight="1">
      <c r="D404" s="19"/>
    </row>
    <row r="405" ht="12.75" customHeight="1">
      <c r="D405" s="19"/>
    </row>
    <row r="406" ht="12.75" customHeight="1">
      <c r="D406" s="19"/>
    </row>
    <row r="407" ht="12.75" customHeight="1">
      <c r="D407" s="19"/>
    </row>
    <row r="408" ht="12.75" customHeight="1">
      <c r="D408" s="19"/>
    </row>
    <row r="409" ht="12.75" customHeight="1">
      <c r="D409" s="19"/>
    </row>
    <row r="410" ht="12.75" customHeight="1">
      <c r="D410" s="19"/>
    </row>
    <row r="411" ht="12.75" customHeight="1">
      <c r="D411" s="19"/>
    </row>
    <row r="412" ht="12.75" customHeight="1">
      <c r="D412" s="19"/>
    </row>
    <row r="413" ht="12.75" customHeight="1">
      <c r="D413" s="19"/>
    </row>
    <row r="414" ht="12.75" customHeight="1">
      <c r="D414" s="19"/>
    </row>
    <row r="415" ht="12.75" customHeight="1">
      <c r="D415" s="19"/>
    </row>
    <row r="416" ht="12.75" customHeight="1">
      <c r="D416" s="19"/>
    </row>
    <row r="417" ht="12.75" customHeight="1">
      <c r="D417" s="19"/>
    </row>
    <row r="418" ht="12.75" customHeight="1">
      <c r="D418" s="19"/>
    </row>
    <row r="419" ht="12.75" customHeight="1">
      <c r="D419" s="19"/>
    </row>
    <row r="420" ht="12.75" customHeight="1">
      <c r="D420" s="19"/>
    </row>
    <row r="421" ht="12.75" customHeight="1">
      <c r="D421" s="19"/>
    </row>
    <row r="422" ht="12.75" customHeight="1">
      <c r="D422" s="19"/>
    </row>
    <row r="423" ht="12.75" customHeight="1">
      <c r="D423" s="19"/>
    </row>
    <row r="424" ht="12.75" customHeight="1">
      <c r="D424" s="19"/>
    </row>
    <row r="425" ht="12.75" customHeight="1">
      <c r="D425" s="19"/>
    </row>
    <row r="426" ht="12.75" customHeight="1">
      <c r="D426" s="19"/>
    </row>
    <row r="427" ht="12.75" customHeight="1">
      <c r="D427" s="19"/>
    </row>
    <row r="428" ht="12.75" customHeight="1">
      <c r="D428" s="19"/>
    </row>
    <row r="429" ht="12.75" customHeight="1">
      <c r="D429" s="19"/>
    </row>
    <row r="430" ht="12.75" customHeight="1">
      <c r="D430" s="19"/>
    </row>
    <row r="431" ht="12.75" customHeight="1">
      <c r="D431" s="19"/>
    </row>
    <row r="432" ht="12.75" customHeight="1">
      <c r="D432" s="19"/>
    </row>
    <row r="433" ht="12.75" customHeight="1">
      <c r="D433" s="19"/>
    </row>
    <row r="434" ht="12.75" customHeight="1">
      <c r="D434" s="19"/>
    </row>
    <row r="435" ht="12.75" customHeight="1">
      <c r="D435" s="19"/>
    </row>
    <row r="436" ht="12.75" customHeight="1">
      <c r="D436" s="19"/>
    </row>
    <row r="437" ht="12.75" customHeight="1">
      <c r="D437" s="19"/>
    </row>
    <row r="438" ht="12.75" customHeight="1">
      <c r="D438" s="19"/>
    </row>
    <row r="439" ht="12.75" customHeight="1">
      <c r="D439" s="19"/>
    </row>
    <row r="440" ht="12.75" customHeight="1">
      <c r="D440" s="19"/>
    </row>
    <row r="441" ht="12.75" customHeight="1">
      <c r="D441" s="19"/>
    </row>
    <row r="442" ht="12.75" customHeight="1">
      <c r="D442" s="19"/>
    </row>
    <row r="443" ht="12.75" customHeight="1">
      <c r="D443" s="19"/>
    </row>
    <row r="444" ht="12.75" customHeight="1">
      <c r="D444" s="19"/>
    </row>
    <row r="445" ht="12.75" customHeight="1">
      <c r="D445" s="19"/>
    </row>
    <row r="446" ht="12.75" customHeight="1">
      <c r="D446" s="19"/>
    </row>
    <row r="447" ht="12.75" customHeight="1">
      <c r="D447" s="19"/>
    </row>
    <row r="448" ht="12.75" customHeight="1">
      <c r="D448" s="19"/>
    </row>
    <row r="449" ht="12.75" customHeight="1">
      <c r="D449" s="19"/>
    </row>
    <row r="450" ht="12.75" customHeight="1">
      <c r="D450" s="19"/>
    </row>
    <row r="451" ht="12.75" customHeight="1">
      <c r="D451" s="19"/>
    </row>
    <row r="452" ht="12.75" customHeight="1">
      <c r="D452" s="19"/>
    </row>
    <row r="453" ht="12.75" customHeight="1">
      <c r="D453" s="19"/>
    </row>
    <row r="454" ht="12.75" customHeight="1">
      <c r="D454" s="19"/>
    </row>
    <row r="455" ht="12.75" customHeight="1">
      <c r="D455" s="19"/>
    </row>
    <row r="456" ht="12.75" customHeight="1">
      <c r="D456" s="19"/>
    </row>
    <row r="457" ht="12.75" customHeight="1">
      <c r="D457" s="19"/>
    </row>
    <row r="458" ht="12.75" customHeight="1">
      <c r="D458" s="19"/>
    </row>
    <row r="459" ht="12.75" customHeight="1">
      <c r="D459" s="19"/>
    </row>
    <row r="460" ht="12.75" customHeight="1">
      <c r="D460" s="19"/>
    </row>
    <row r="461" ht="12.75" customHeight="1">
      <c r="D461" s="19"/>
    </row>
    <row r="462" ht="12.75" customHeight="1">
      <c r="D462" s="19"/>
    </row>
    <row r="463" ht="12.75" customHeight="1">
      <c r="D463" s="19"/>
    </row>
    <row r="464" ht="12.75" customHeight="1">
      <c r="D464" s="19"/>
    </row>
    <row r="465" ht="12.75" customHeight="1">
      <c r="D465" s="19"/>
    </row>
    <row r="466" ht="12.75" customHeight="1">
      <c r="D466" s="19"/>
    </row>
    <row r="467" ht="12.75" customHeight="1">
      <c r="D467" s="19"/>
    </row>
    <row r="468" ht="12.75" customHeight="1">
      <c r="D468" s="19"/>
    </row>
    <row r="469" ht="12.75" customHeight="1">
      <c r="D469" s="19"/>
    </row>
    <row r="470" ht="12.75" customHeight="1">
      <c r="D470" s="19"/>
    </row>
    <row r="471" ht="12.75" customHeight="1">
      <c r="D471" s="19"/>
    </row>
    <row r="472" ht="12.75" customHeight="1">
      <c r="D472" s="19"/>
    </row>
    <row r="473" ht="12.75" customHeight="1">
      <c r="D473" s="19"/>
    </row>
    <row r="474" ht="12.75" customHeight="1">
      <c r="D474" s="19"/>
    </row>
    <row r="475" ht="12.75" customHeight="1">
      <c r="D475" s="19"/>
    </row>
    <row r="476" ht="12.75" customHeight="1">
      <c r="D476" s="19"/>
    </row>
    <row r="477" ht="12.75" customHeight="1">
      <c r="D477" s="19"/>
    </row>
    <row r="478" ht="12.75" customHeight="1">
      <c r="D478" s="19"/>
    </row>
    <row r="479" ht="12.75" customHeight="1">
      <c r="D479" s="19"/>
    </row>
    <row r="480" ht="12.75" customHeight="1">
      <c r="D480" s="19"/>
    </row>
    <row r="481" ht="12.75" customHeight="1">
      <c r="D481" s="19"/>
    </row>
    <row r="482" ht="12.75" customHeight="1">
      <c r="D482" s="19"/>
    </row>
    <row r="483" ht="12.75" customHeight="1">
      <c r="D483" s="19"/>
    </row>
    <row r="484" ht="12.75" customHeight="1">
      <c r="D484" s="19"/>
    </row>
    <row r="485" ht="12.75" customHeight="1">
      <c r="D485" s="19"/>
    </row>
    <row r="486" ht="12.75" customHeight="1">
      <c r="D486" s="19"/>
    </row>
    <row r="487" ht="12.75" customHeight="1">
      <c r="D487" s="19"/>
    </row>
    <row r="488" ht="12.75" customHeight="1">
      <c r="D488" s="19"/>
    </row>
    <row r="489" ht="12.75" customHeight="1">
      <c r="D489" s="19"/>
    </row>
    <row r="490" ht="12.75" customHeight="1">
      <c r="D490" s="19"/>
    </row>
    <row r="491" ht="12.75" customHeight="1">
      <c r="D491" s="19"/>
    </row>
    <row r="492" ht="12.75" customHeight="1">
      <c r="D492" s="19"/>
    </row>
    <row r="493" ht="12.75" customHeight="1">
      <c r="D493" s="19"/>
    </row>
    <row r="494" ht="12.75" customHeight="1">
      <c r="D494" s="19"/>
    </row>
    <row r="495" ht="12.75" customHeight="1">
      <c r="D495" s="19"/>
    </row>
    <row r="496" ht="12.75" customHeight="1">
      <c r="D496" s="19"/>
    </row>
    <row r="497" ht="12.75" customHeight="1">
      <c r="D497" s="19"/>
    </row>
    <row r="498" ht="12.75" customHeight="1">
      <c r="D498" s="19"/>
    </row>
    <row r="499" ht="12.75" customHeight="1">
      <c r="D499" s="19"/>
    </row>
    <row r="500" ht="12.75" customHeight="1">
      <c r="D500" s="19"/>
    </row>
    <row r="501" ht="12.75" customHeight="1">
      <c r="D501" s="19"/>
    </row>
    <row r="502" ht="12.75" customHeight="1">
      <c r="D502" s="19"/>
    </row>
    <row r="503" ht="12.75" customHeight="1">
      <c r="D503" s="19"/>
    </row>
    <row r="504" ht="12.75" customHeight="1">
      <c r="D504" s="19"/>
    </row>
    <row r="505" ht="12.75" customHeight="1">
      <c r="D505" s="19"/>
    </row>
    <row r="506" ht="12.75" customHeight="1">
      <c r="D506" s="19"/>
    </row>
    <row r="507" ht="12.75" customHeight="1">
      <c r="D507" s="19"/>
    </row>
    <row r="508" ht="12.75" customHeight="1">
      <c r="D508" s="19"/>
    </row>
    <row r="509" ht="12.75" customHeight="1">
      <c r="D509" s="19"/>
    </row>
    <row r="510" ht="12.75" customHeight="1">
      <c r="D510" s="19"/>
    </row>
    <row r="511" ht="12.75" customHeight="1">
      <c r="D511" s="19"/>
    </row>
    <row r="512" ht="12.75" customHeight="1">
      <c r="D512" s="19"/>
    </row>
    <row r="513" ht="12.75" customHeight="1">
      <c r="D513" s="19"/>
    </row>
    <row r="514" ht="12.75" customHeight="1">
      <c r="D514" s="19"/>
    </row>
    <row r="515" ht="12.75" customHeight="1">
      <c r="D515" s="19"/>
    </row>
    <row r="516" ht="12.75" customHeight="1">
      <c r="D516" s="19"/>
    </row>
    <row r="517" ht="12.75" customHeight="1">
      <c r="D517" s="19"/>
    </row>
    <row r="518" ht="12.75" customHeight="1">
      <c r="D518" s="19"/>
    </row>
    <row r="519" ht="12.75" customHeight="1">
      <c r="D519" s="19"/>
    </row>
    <row r="520" ht="12.75" customHeight="1">
      <c r="D520" s="19"/>
    </row>
    <row r="521" ht="12.75" customHeight="1">
      <c r="D521" s="19"/>
    </row>
    <row r="522" ht="12.75" customHeight="1">
      <c r="D522" s="19"/>
    </row>
    <row r="523" ht="12.75" customHeight="1">
      <c r="D523" s="19"/>
    </row>
    <row r="524" ht="12.75" customHeight="1">
      <c r="D524" s="19"/>
    </row>
    <row r="525" ht="12.75" customHeight="1">
      <c r="D525" s="19"/>
    </row>
    <row r="526" ht="12.75" customHeight="1">
      <c r="D526" s="19"/>
    </row>
    <row r="527" ht="12.75" customHeight="1">
      <c r="D527" s="19"/>
    </row>
    <row r="528" ht="12.75" customHeight="1">
      <c r="D528" s="19"/>
    </row>
    <row r="529" ht="12.75" customHeight="1">
      <c r="D529" s="19"/>
    </row>
    <row r="530" ht="12.75" customHeight="1">
      <c r="D530" s="19"/>
    </row>
    <row r="531" ht="12.75" customHeight="1">
      <c r="D531" s="19"/>
    </row>
    <row r="532" ht="12.75" customHeight="1">
      <c r="D532" s="19"/>
    </row>
    <row r="533" ht="12.75" customHeight="1">
      <c r="D533" s="19"/>
    </row>
    <row r="534" ht="12.75" customHeight="1">
      <c r="D534" s="19"/>
    </row>
    <row r="535" ht="12.75" customHeight="1">
      <c r="D535" s="19"/>
    </row>
    <row r="536" ht="12.75" customHeight="1">
      <c r="D536" s="19"/>
    </row>
    <row r="537" ht="12.75" customHeight="1">
      <c r="D537" s="19"/>
    </row>
    <row r="538" ht="12.75" customHeight="1">
      <c r="D538" s="19"/>
    </row>
    <row r="539" ht="12.75" customHeight="1">
      <c r="D539" s="19"/>
    </row>
    <row r="540" ht="12.75" customHeight="1">
      <c r="D540" s="19"/>
    </row>
    <row r="541" ht="12.75" customHeight="1">
      <c r="D541" s="19"/>
    </row>
    <row r="542" ht="12.75" customHeight="1">
      <c r="D542" s="19"/>
    </row>
    <row r="543" ht="12.75" customHeight="1">
      <c r="D543" s="19"/>
    </row>
    <row r="544" ht="12.75" customHeight="1">
      <c r="D544" s="19"/>
    </row>
    <row r="545" ht="12.75" customHeight="1">
      <c r="D545" s="19"/>
    </row>
    <row r="546" ht="12.75" customHeight="1">
      <c r="D546" s="19"/>
    </row>
    <row r="547" ht="12.75" customHeight="1">
      <c r="D547" s="19"/>
    </row>
    <row r="548" ht="12.75" customHeight="1">
      <c r="D548" s="19"/>
    </row>
    <row r="549" ht="12.75" customHeight="1">
      <c r="D549" s="19"/>
    </row>
    <row r="550" ht="12.75" customHeight="1">
      <c r="D550" s="19"/>
    </row>
    <row r="551" ht="12.75" customHeight="1">
      <c r="D551" s="19"/>
    </row>
    <row r="552" ht="12.75" customHeight="1">
      <c r="D552" s="19"/>
    </row>
    <row r="553" ht="12.75" customHeight="1">
      <c r="D553" s="19"/>
    </row>
    <row r="554" ht="12.75" customHeight="1">
      <c r="D554" s="19"/>
    </row>
    <row r="555" ht="12.75" customHeight="1">
      <c r="D555" s="19"/>
    </row>
    <row r="556" ht="12.75" customHeight="1">
      <c r="D556" s="19"/>
    </row>
    <row r="557" ht="12.75" customHeight="1">
      <c r="D557" s="19"/>
    </row>
    <row r="558" ht="12.75" customHeight="1">
      <c r="D558" s="19"/>
    </row>
    <row r="559" ht="12.75" customHeight="1">
      <c r="D559" s="19"/>
    </row>
    <row r="560" ht="12.75" customHeight="1">
      <c r="D560" s="19"/>
    </row>
    <row r="561" ht="12.75" customHeight="1">
      <c r="D561" s="19"/>
    </row>
    <row r="562" ht="12.75" customHeight="1">
      <c r="D562" s="19"/>
    </row>
    <row r="563" ht="12.75" customHeight="1">
      <c r="D563" s="19"/>
    </row>
    <row r="564" ht="12.75" customHeight="1">
      <c r="D564" s="19"/>
    </row>
    <row r="565" ht="12.75" customHeight="1">
      <c r="D565" s="19"/>
    </row>
    <row r="566" ht="12.75" customHeight="1">
      <c r="D566" s="19"/>
    </row>
    <row r="567" ht="12.75" customHeight="1">
      <c r="D567" s="19"/>
    </row>
    <row r="568" ht="12.75" customHeight="1">
      <c r="D568" s="19"/>
    </row>
    <row r="569" ht="12.75" customHeight="1">
      <c r="D569" s="19"/>
    </row>
    <row r="570" ht="12.75" customHeight="1">
      <c r="D570" s="19"/>
    </row>
    <row r="571" ht="12.75" customHeight="1">
      <c r="D571" s="19"/>
    </row>
    <row r="572" ht="12.75" customHeight="1">
      <c r="D572" s="19"/>
    </row>
    <row r="573" ht="12.75" customHeight="1">
      <c r="D573" s="19"/>
    </row>
    <row r="574" ht="12.75" customHeight="1">
      <c r="D574" s="19"/>
    </row>
    <row r="575" ht="12.75" customHeight="1">
      <c r="D575" s="19"/>
    </row>
    <row r="576" ht="12.75" customHeight="1">
      <c r="D576" s="19"/>
    </row>
    <row r="577" ht="12.75" customHeight="1">
      <c r="D577" s="19"/>
    </row>
    <row r="578" ht="12.75" customHeight="1">
      <c r="D578" s="19"/>
    </row>
    <row r="579" ht="12.75" customHeight="1">
      <c r="D579" s="19"/>
    </row>
    <row r="580" ht="12.75" customHeight="1">
      <c r="D580" s="19"/>
    </row>
    <row r="581" ht="12.75" customHeight="1">
      <c r="D581" s="19"/>
    </row>
    <row r="582" ht="12.75" customHeight="1">
      <c r="D582" s="19"/>
    </row>
    <row r="583" ht="12.75" customHeight="1">
      <c r="D583" s="19"/>
    </row>
    <row r="584" ht="12.75" customHeight="1">
      <c r="D584" s="19"/>
    </row>
    <row r="585" ht="12.75" customHeight="1">
      <c r="D585" s="19"/>
    </row>
    <row r="586" ht="12.75" customHeight="1">
      <c r="D586" s="19"/>
    </row>
    <row r="587" ht="12.75" customHeight="1">
      <c r="D587" s="19"/>
    </row>
    <row r="588" ht="12.75" customHeight="1">
      <c r="D588" s="19"/>
    </row>
    <row r="589" ht="12.75" customHeight="1">
      <c r="D589" s="19"/>
    </row>
    <row r="590" ht="12.75" customHeight="1">
      <c r="D590" s="19"/>
    </row>
    <row r="591" ht="12.75" customHeight="1">
      <c r="D591" s="19"/>
    </row>
    <row r="592" ht="12.75" customHeight="1">
      <c r="D592" s="19"/>
    </row>
    <row r="593" ht="12.75" customHeight="1">
      <c r="D593" s="19"/>
    </row>
    <row r="594" ht="12.75" customHeight="1">
      <c r="D594" s="19"/>
    </row>
    <row r="595" ht="12.75" customHeight="1">
      <c r="D595" s="19"/>
    </row>
    <row r="596" ht="12.75" customHeight="1">
      <c r="D596" s="19"/>
    </row>
    <row r="597" ht="12.75" customHeight="1">
      <c r="D597" s="19"/>
    </row>
    <row r="598" ht="12.75" customHeight="1">
      <c r="D598" s="19"/>
    </row>
    <row r="599" ht="12.75" customHeight="1">
      <c r="D599" s="19"/>
    </row>
    <row r="600" ht="12.75" customHeight="1">
      <c r="D600" s="19"/>
    </row>
    <row r="601" ht="12.75" customHeight="1">
      <c r="D601" s="19"/>
    </row>
    <row r="602" ht="12.75" customHeight="1">
      <c r="D602" s="19"/>
    </row>
    <row r="603" ht="12.75" customHeight="1">
      <c r="D603" s="19"/>
    </row>
    <row r="604" ht="12.75" customHeight="1">
      <c r="D604" s="19"/>
    </row>
    <row r="605" ht="12.75" customHeight="1">
      <c r="D605" s="19"/>
    </row>
    <row r="606" ht="12.75" customHeight="1">
      <c r="D606" s="19"/>
    </row>
    <row r="607" ht="12.75" customHeight="1">
      <c r="D607" s="19"/>
    </row>
    <row r="608" ht="12.75" customHeight="1">
      <c r="D608" s="19"/>
    </row>
    <row r="609" ht="12.75" customHeight="1">
      <c r="D609" s="19"/>
    </row>
    <row r="610" ht="12.75" customHeight="1">
      <c r="D610" s="19"/>
    </row>
    <row r="611" ht="12.75" customHeight="1">
      <c r="D611" s="19"/>
    </row>
    <row r="612" ht="12.75" customHeight="1">
      <c r="D612" s="19"/>
    </row>
    <row r="613" ht="12.75" customHeight="1">
      <c r="D613" s="19"/>
    </row>
    <row r="614" ht="12.75" customHeight="1">
      <c r="D614" s="19"/>
    </row>
    <row r="615" ht="12.75" customHeight="1">
      <c r="D615" s="19"/>
    </row>
    <row r="616" ht="12.75" customHeight="1">
      <c r="D616" s="19"/>
    </row>
    <row r="617" ht="12.75" customHeight="1">
      <c r="D617" s="19"/>
    </row>
    <row r="618" ht="12.75" customHeight="1">
      <c r="D618" s="19"/>
    </row>
    <row r="619" ht="12.75" customHeight="1">
      <c r="D619" s="19"/>
    </row>
    <row r="620" ht="12.75" customHeight="1">
      <c r="D620" s="19"/>
    </row>
    <row r="621" ht="12.75" customHeight="1">
      <c r="D621" s="19"/>
    </row>
    <row r="622" ht="12.75" customHeight="1">
      <c r="D622" s="19"/>
    </row>
    <row r="623" ht="12.75" customHeight="1">
      <c r="D623" s="19"/>
    </row>
    <row r="624" ht="12.75" customHeight="1">
      <c r="D624" s="19"/>
    </row>
    <row r="625" ht="12.75" customHeight="1">
      <c r="D625" s="19"/>
    </row>
    <row r="626" ht="12.75" customHeight="1">
      <c r="D626" s="19"/>
    </row>
    <row r="627" ht="12.75" customHeight="1">
      <c r="D627" s="19"/>
    </row>
    <row r="628" ht="12.75" customHeight="1">
      <c r="D628" s="19"/>
    </row>
    <row r="629" ht="12.75" customHeight="1">
      <c r="D629" s="19"/>
    </row>
    <row r="630" ht="12.75" customHeight="1">
      <c r="D630" s="19"/>
    </row>
    <row r="631" ht="12.75" customHeight="1">
      <c r="D631" s="19"/>
    </row>
    <row r="632" ht="12.75" customHeight="1">
      <c r="D632" s="19"/>
    </row>
    <row r="633" ht="12.75" customHeight="1">
      <c r="D633" s="19"/>
    </row>
    <row r="634" ht="12.75" customHeight="1">
      <c r="D634" s="19"/>
    </row>
    <row r="635" ht="12.75" customHeight="1">
      <c r="D635" s="19"/>
    </row>
    <row r="636" ht="12.75" customHeight="1">
      <c r="D636" s="19"/>
    </row>
    <row r="637" ht="12.75" customHeight="1">
      <c r="D637" s="19"/>
    </row>
    <row r="638" ht="12.75" customHeight="1">
      <c r="D638" s="19"/>
    </row>
    <row r="639" ht="12.75" customHeight="1">
      <c r="D639" s="19"/>
    </row>
    <row r="640" ht="12.75" customHeight="1">
      <c r="D640" s="19"/>
    </row>
    <row r="641" ht="12.75" customHeight="1">
      <c r="D641" s="19"/>
    </row>
    <row r="642" ht="12.75" customHeight="1">
      <c r="D642" s="19"/>
    </row>
    <row r="643" ht="12.75" customHeight="1">
      <c r="D643" s="19"/>
    </row>
    <row r="644" ht="12.75" customHeight="1">
      <c r="D644" s="19"/>
    </row>
    <row r="645" ht="12.75" customHeight="1">
      <c r="D645" s="19"/>
    </row>
    <row r="646" ht="12.75" customHeight="1">
      <c r="D646" s="19"/>
    </row>
    <row r="647" ht="12.75" customHeight="1">
      <c r="D647" s="19"/>
    </row>
    <row r="648" ht="12.75" customHeight="1">
      <c r="D648" s="19"/>
    </row>
    <row r="649" ht="12.75" customHeight="1">
      <c r="D649" s="19"/>
    </row>
    <row r="650" ht="12.75" customHeight="1">
      <c r="D650" s="19"/>
    </row>
    <row r="651" ht="12.75" customHeight="1">
      <c r="D651" s="19"/>
    </row>
    <row r="652" ht="12.75" customHeight="1">
      <c r="D652" s="19"/>
    </row>
    <row r="653" ht="12.75" customHeight="1">
      <c r="D653" s="19"/>
    </row>
    <row r="654" ht="12.75" customHeight="1">
      <c r="D654" s="19"/>
    </row>
    <row r="655" ht="12.75" customHeight="1">
      <c r="D655" s="19"/>
    </row>
    <row r="656" ht="12.75" customHeight="1">
      <c r="D656" s="19"/>
    </row>
    <row r="657" ht="12.75" customHeight="1">
      <c r="D657" s="19"/>
    </row>
    <row r="658" ht="12.75" customHeight="1">
      <c r="D658" s="19"/>
    </row>
    <row r="659" ht="12.75" customHeight="1">
      <c r="D659" s="19"/>
    </row>
    <row r="660" ht="12.75" customHeight="1">
      <c r="D660" s="19"/>
    </row>
    <row r="661" ht="12.75" customHeight="1">
      <c r="D661" s="19"/>
    </row>
    <row r="662" ht="12.75" customHeight="1">
      <c r="D662" s="19"/>
    </row>
    <row r="663" ht="12.75" customHeight="1">
      <c r="D663" s="19"/>
    </row>
    <row r="664" ht="12.75" customHeight="1">
      <c r="D664" s="19"/>
    </row>
    <row r="665" ht="12.75" customHeight="1">
      <c r="D665" s="19"/>
    </row>
    <row r="666" ht="12.75" customHeight="1">
      <c r="D666" s="19"/>
    </row>
    <row r="667" ht="12.75" customHeight="1">
      <c r="D667" s="19"/>
    </row>
    <row r="668" ht="12.75" customHeight="1">
      <c r="D668" s="19"/>
    </row>
    <row r="669" ht="12.75" customHeight="1">
      <c r="D669" s="19"/>
    </row>
    <row r="670" ht="12.75" customHeight="1">
      <c r="D670" s="19"/>
    </row>
    <row r="671" ht="12.75" customHeight="1">
      <c r="D671" s="19"/>
    </row>
    <row r="672" ht="12.75" customHeight="1">
      <c r="D672" s="19"/>
    </row>
    <row r="673" ht="12.75" customHeight="1">
      <c r="D673" s="19"/>
    </row>
    <row r="674" ht="12.75" customHeight="1">
      <c r="D674" s="19"/>
    </row>
    <row r="675" ht="12.75" customHeight="1">
      <c r="D675" s="19"/>
    </row>
    <row r="676" ht="12.75" customHeight="1">
      <c r="D676" s="19"/>
    </row>
    <row r="677" ht="12.75" customHeight="1">
      <c r="D677" s="19"/>
    </row>
    <row r="678" ht="12.75" customHeight="1">
      <c r="D678" s="19"/>
    </row>
    <row r="679" ht="12.75" customHeight="1">
      <c r="D679" s="19"/>
    </row>
    <row r="680" ht="12.75" customHeight="1">
      <c r="D680" s="19"/>
    </row>
    <row r="681" ht="12.75" customHeight="1">
      <c r="D681" s="19"/>
    </row>
    <row r="682" ht="12.75" customHeight="1">
      <c r="D682" s="19"/>
    </row>
    <row r="683" ht="12.75" customHeight="1">
      <c r="D683" s="19"/>
    </row>
    <row r="684" ht="12.75" customHeight="1">
      <c r="D684" s="19"/>
    </row>
    <row r="685" ht="12.75" customHeight="1">
      <c r="D685" s="19"/>
    </row>
    <row r="686" ht="12.75" customHeight="1">
      <c r="D686" s="19"/>
    </row>
    <row r="687" ht="12.75" customHeight="1">
      <c r="D687" s="19"/>
    </row>
    <row r="688" ht="12.75" customHeight="1">
      <c r="D688" s="19"/>
    </row>
    <row r="689" ht="12.75" customHeight="1">
      <c r="D689" s="19"/>
    </row>
    <row r="690" ht="12.75" customHeight="1">
      <c r="D690" s="19"/>
    </row>
    <row r="691" ht="12.75" customHeight="1">
      <c r="D691" s="19"/>
    </row>
    <row r="692" ht="12.75" customHeight="1">
      <c r="D692" s="19"/>
    </row>
    <row r="693" ht="12.75" customHeight="1">
      <c r="D693" s="19"/>
    </row>
    <row r="694" ht="12.75" customHeight="1">
      <c r="D694" s="19"/>
    </row>
    <row r="695" ht="12.75" customHeight="1">
      <c r="D695" s="19"/>
    </row>
    <row r="696" ht="12.75" customHeight="1">
      <c r="D696" s="19"/>
    </row>
    <row r="697" ht="12.75" customHeight="1">
      <c r="D697" s="19"/>
    </row>
    <row r="698" ht="12.75" customHeight="1">
      <c r="D698" s="19"/>
    </row>
    <row r="699" ht="12.75" customHeight="1">
      <c r="D699" s="19"/>
    </row>
    <row r="700" ht="12.75" customHeight="1">
      <c r="D700" s="19"/>
    </row>
    <row r="701" ht="12.75" customHeight="1">
      <c r="D701" s="19"/>
    </row>
    <row r="702" ht="12.75" customHeight="1">
      <c r="D702" s="19"/>
    </row>
    <row r="703" ht="12.75" customHeight="1">
      <c r="D703" s="19"/>
    </row>
    <row r="704" ht="12.75" customHeight="1">
      <c r="D704" s="19"/>
    </row>
    <row r="705" ht="12.75" customHeight="1">
      <c r="D705" s="19"/>
    </row>
    <row r="706" ht="12.75" customHeight="1">
      <c r="D706" s="19"/>
    </row>
    <row r="707" ht="12.75" customHeight="1">
      <c r="D707" s="19"/>
    </row>
    <row r="708" ht="12.75" customHeight="1">
      <c r="D708" s="19"/>
    </row>
    <row r="709" ht="12.75" customHeight="1">
      <c r="D709" s="19"/>
    </row>
    <row r="710" ht="12.75" customHeight="1">
      <c r="D710" s="19"/>
    </row>
    <row r="711" ht="12.75" customHeight="1">
      <c r="D711" s="19"/>
    </row>
    <row r="712" ht="12.75" customHeight="1">
      <c r="D712" s="19"/>
    </row>
    <row r="713" ht="12.75" customHeight="1">
      <c r="D713" s="19"/>
    </row>
    <row r="714" ht="12.75" customHeight="1">
      <c r="D714" s="19"/>
    </row>
    <row r="715" ht="12.75" customHeight="1">
      <c r="D715" s="19"/>
    </row>
    <row r="716" ht="12.75" customHeight="1">
      <c r="D716" s="19"/>
    </row>
    <row r="717" ht="12.75" customHeight="1">
      <c r="D717" s="19"/>
    </row>
    <row r="718" ht="12.75" customHeight="1">
      <c r="D718" s="19"/>
    </row>
    <row r="719" ht="12.75" customHeight="1">
      <c r="D719" s="19"/>
    </row>
    <row r="720" ht="12.75" customHeight="1">
      <c r="D720" s="19"/>
    </row>
    <row r="721" ht="12.75" customHeight="1">
      <c r="D721" s="19"/>
    </row>
    <row r="722" ht="12.75" customHeight="1">
      <c r="D722" s="19"/>
    </row>
    <row r="723" ht="12.75" customHeight="1">
      <c r="D723" s="19"/>
    </row>
    <row r="724" ht="12.75" customHeight="1">
      <c r="D724" s="19"/>
    </row>
    <row r="725" ht="12.75" customHeight="1">
      <c r="D725" s="19"/>
    </row>
    <row r="726" ht="12.75" customHeight="1">
      <c r="D726" s="19"/>
    </row>
    <row r="727" ht="12.75" customHeight="1">
      <c r="D727" s="19"/>
    </row>
    <row r="728" ht="12.75" customHeight="1">
      <c r="D728" s="19"/>
    </row>
    <row r="729" ht="12.75" customHeight="1">
      <c r="D729" s="19"/>
    </row>
    <row r="730" ht="12.75" customHeight="1">
      <c r="D730" s="19"/>
    </row>
    <row r="731" ht="12.75" customHeight="1">
      <c r="D731" s="19"/>
    </row>
    <row r="732" ht="12.75" customHeight="1">
      <c r="D732" s="19"/>
    </row>
    <row r="733" ht="12.75" customHeight="1">
      <c r="D733" s="19"/>
    </row>
    <row r="734" ht="12.75" customHeight="1">
      <c r="D734" s="19"/>
    </row>
    <row r="735" ht="12.75" customHeight="1">
      <c r="D735" s="19"/>
    </row>
    <row r="736" ht="12.75" customHeight="1">
      <c r="D736" s="19"/>
    </row>
    <row r="737" ht="12.75" customHeight="1">
      <c r="D737" s="19"/>
    </row>
    <row r="738" ht="12.75" customHeight="1">
      <c r="D738" s="19"/>
    </row>
    <row r="739" ht="12.75" customHeight="1">
      <c r="D739" s="19"/>
    </row>
    <row r="740" ht="12.75" customHeight="1">
      <c r="D740" s="19"/>
    </row>
    <row r="741" ht="12.75" customHeight="1">
      <c r="D741" s="19"/>
    </row>
    <row r="742" ht="12.75" customHeight="1">
      <c r="D742" s="19"/>
    </row>
    <row r="743" ht="12.75" customHeight="1">
      <c r="D743" s="19"/>
    </row>
    <row r="744" ht="12.75" customHeight="1">
      <c r="D744" s="19"/>
    </row>
    <row r="745" ht="12.75" customHeight="1">
      <c r="D745" s="19"/>
    </row>
    <row r="746" ht="12.75" customHeight="1">
      <c r="D746" s="19"/>
    </row>
    <row r="747" ht="12.75" customHeight="1">
      <c r="D747" s="19"/>
    </row>
    <row r="748" ht="12.75" customHeight="1">
      <c r="D748" s="19"/>
    </row>
    <row r="749" ht="12.75" customHeight="1">
      <c r="D749" s="19"/>
    </row>
    <row r="750" ht="12.75" customHeight="1">
      <c r="D750" s="19"/>
    </row>
    <row r="751" ht="12.75" customHeight="1">
      <c r="D751" s="19"/>
    </row>
    <row r="752" ht="12.75" customHeight="1">
      <c r="D752" s="19"/>
    </row>
    <row r="753" ht="12.75" customHeight="1">
      <c r="D753" s="19"/>
    </row>
    <row r="754" ht="12.75" customHeight="1">
      <c r="D754" s="19"/>
    </row>
    <row r="755" ht="12.75" customHeight="1">
      <c r="D755" s="19"/>
    </row>
    <row r="756" ht="12.75" customHeight="1">
      <c r="D756" s="19"/>
    </row>
    <row r="757" ht="12.75" customHeight="1">
      <c r="D757" s="19"/>
    </row>
    <row r="758" ht="12.75" customHeight="1">
      <c r="D758" s="19"/>
    </row>
    <row r="759" ht="12.75" customHeight="1">
      <c r="D759" s="19"/>
    </row>
    <row r="760" ht="12.75" customHeight="1">
      <c r="D760" s="19"/>
    </row>
    <row r="761" ht="12.75" customHeight="1">
      <c r="D761" s="19"/>
    </row>
    <row r="762" ht="12.75" customHeight="1">
      <c r="D762" s="19"/>
    </row>
    <row r="763" ht="12.75" customHeight="1">
      <c r="D763" s="19"/>
    </row>
    <row r="764" ht="12.75" customHeight="1">
      <c r="D764" s="19"/>
    </row>
    <row r="765" ht="12.75" customHeight="1">
      <c r="D765" s="19"/>
    </row>
    <row r="766" ht="12.75" customHeight="1">
      <c r="D766" s="19"/>
    </row>
    <row r="767" ht="12.75" customHeight="1">
      <c r="D767" s="19"/>
    </row>
    <row r="768" ht="12.75" customHeight="1">
      <c r="D768" s="19"/>
    </row>
    <row r="769" ht="12.75" customHeight="1">
      <c r="D769" s="19"/>
    </row>
    <row r="770" ht="12.75" customHeight="1">
      <c r="D770" s="19"/>
    </row>
    <row r="771" ht="12.75" customHeight="1">
      <c r="D771" s="19"/>
    </row>
    <row r="772" ht="12.75" customHeight="1">
      <c r="D772" s="19"/>
    </row>
    <row r="773" ht="12.75" customHeight="1">
      <c r="D773" s="19"/>
    </row>
    <row r="774" ht="12.75" customHeight="1">
      <c r="D774" s="19"/>
    </row>
    <row r="775" ht="12.75" customHeight="1">
      <c r="D775" s="19"/>
    </row>
    <row r="776" ht="12.75" customHeight="1">
      <c r="D776" s="19"/>
    </row>
    <row r="777" ht="12.75" customHeight="1">
      <c r="D777" s="19"/>
    </row>
    <row r="778" ht="12.75" customHeight="1">
      <c r="D778" s="19"/>
    </row>
    <row r="779" ht="12.75" customHeight="1">
      <c r="D779" s="19"/>
    </row>
    <row r="780" ht="12.75" customHeight="1">
      <c r="D780" s="19"/>
    </row>
    <row r="781" ht="12.75" customHeight="1">
      <c r="D781" s="19"/>
    </row>
    <row r="782" ht="12.75" customHeight="1">
      <c r="D782" s="19"/>
    </row>
    <row r="783" ht="12.75" customHeight="1">
      <c r="D783" s="19"/>
    </row>
    <row r="784" ht="12.75" customHeight="1">
      <c r="D784" s="19"/>
    </row>
    <row r="785" ht="12.75" customHeight="1">
      <c r="D785" s="19"/>
    </row>
    <row r="786" ht="12.75" customHeight="1">
      <c r="D786" s="19"/>
    </row>
    <row r="787" ht="12.75" customHeight="1">
      <c r="D787" s="19"/>
    </row>
    <row r="788" ht="12.75" customHeight="1">
      <c r="D788" s="19"/>
    </row>
    <row r="789" ht="12.75" customHeight="1">
      <c r="D789" s="19"/>
    </row>
    <row r="790" ht="12.75" customHeight="1">
      <c r="D790" s="19"/>
    </row>
    <row r="791" ht="12.75" customHeight="1">
      <c r="D791" s="19"/>
    </row>
    <row r="792" ht="12.75" customHeight="1">
      <c r="D792" s="19"/>
    </row>
    <row r="793" ht="12.75" customHeight="1">
      <c r="D793" s="19"/>
    </row>
    <row r="794" ht="12.75" customHeight="1">
      <c r="D794" s="19"/>
    </row>
    <row r="795" ht="12.75" customHeight="1">
      <c r="D795" s="19"/>
    </row>
    <row r="796" ht="12.75" customHeight="1">
      <c r="D796" s="19"/>
    </row>
    <row r="797" ht="12.75" customHeight="1">
      <c r="D797" s="19"/>
    </row>
    <row r="798" ht="12.75" customHeight="1">
      <c r="D798" s="19"/>
    </row>
    <row r="799" ht="12.75" customHeight="1">
      <c r="D799" s="19"/>
    </row>
    <row r="800" ht="12.75" customHeight="1">
      <c r="D800" s="19"/>
    </row>
    <row r="801" ht="12.75" customHeight="1">
      <c r="D801" s="19"/>
    </row>
    <row r="802" ht="12.75" customHeight="1">
      <c r="D802" s="19"/>
    </row>
    <row r="803" ht="12.75" customHeight="1">
      <c r="D803" s="19"/>
    </row>
    <row r="804" ht="12.75" customHeight="1">
      <c r="D804" s="19"/>
    </row>
    <row r="805" ht="12.75" customHeight="1">
      <c r="D805" s="19"/>
    </row>
    <row r="806" ht="12.75" customHeight="1">
      <c r="D806" s="19"/>
    </row>
    <row r="807" ht="12.75" customHeight="1">
      <c r="D807" s="19"/>
    </row>
    <row r="808" ht="12.75" customHeight="1">
      <c r="D808" s="19"/>
    </row>
    <row r="809" ht="12.75" customHeight="1">
      <c r="D809" s="19"/>
    </row>
    <row r="810" ht="12.75" customHeight="1">
      <c r="D810" s="19"/>
    </row>
    <row r="811" ht="12.75" customHeight="1">
      <c r="D811" s="19"/>
    </row>
    <row r="812" ht="12.75" customHeight="1">
      <c r="D812" s="19"/>
    </row>
    <row r="813" ht="12.75" customHeight="1">
      <c r="D813" s="19"/>
    </row>
    <row r="814" ht="12.75" customHeight="1">
      <c r="D814" s="19"/>
    </row>
    <row r="815" ht="12.75" customHeight="1">
      <c r="D815" s="19"/>
    </row>
    <row r="816" ht="12.75" customHeight="1">
      <c r="D816" s="19"/>
    </row>
    <row r="817" ht="12.75" customHeight="1">
      <c r="D817" s="19"/>
    </row>
    <row r="818" ht="12.75" customHeight="1">
      <c r="D818" s="19"/>
    </row>
    <row r="819" ht="12.75" customHeight="1">
      <c r="D819" s="19"/>
    </row>
    <row r="820" ht="12.75" customHeight="1">
      <c r="D820" s="19"/>
    </row>
    <row r="821" ht="12.75" customHeight="1">
      <c r="D821" s="19"/>
    </row>
    <row r="822" ht="12.75" customHeight="1">
      <c r="D822" s="19"/>
    </row>
    <row r="823" ht="12.75" customHeight="1">
      <c r="D823" s="19"/>
    </row>
    <row r="824" ht="12.75" customHeight="1">
      <c r="D824" s="19"/>
    </row>
    <row r="825" ht="12.75" customHeight="1">
      <c r="D825" s="19"/>
    </row>
    <row r="826" ht="12.75" customHeight="1">
      <c r="D826" s="19"/>
    </row>
    <row r="827" ht="12.75" customHeight="1">
      <c r="D827" s="19"/>
    </row>
    <row r="828" ht="12.75" customHeight="1">
      <c r="D828" s="19"/>
    </row>
    <row r="829" ht="12.75" customHeight="1">
      <c r="D829" s="19"/>
    </row>
    <row r="830" ht="12.75" customHeight="1">
      <c r="D830" s="19"/>
    </row>
    <row r="831" ht="12.75" customHeight="1">
      <c r="D831" s="19"/>
    </row>
    <row r="832" ht="12.75" customHeight="1">
      <c r="D832" s="19"/>
    </row>
    <row r="833" ht="12.75" customHeight="1">
      <c r="D833" s="19"/>
    </row>
    <row r="834" ht="12.75" customHeight="1">
      <c r="D834" s="19"/>
    </row>
    <row r="835" ht="12.75" customHeight="1">
      <c r="D835" s="19"/>
    </row>
    <row r="836" ht="12.75" customHeight="1">
      <c r="D836" s="19"/>
    </row>
    <row r="837" ht="12.75" customHeight="1">
      <c r="D837" s="19"/>
    </row>
    <row r="838" ht="12.75" customHeight="1">
      <c r="D838" s="19"/>
    </row>
    <row r="839" ht="12.75" customHeight="1">
      <c r="D839" s="19"/>
    </row>
    <row r="840" ht="12.75" customHeight="1">
      <c r="D840" s="19"/>
    </row>
    <row r="841" ht="12.75" customHeight="1">
      <c r="D841" s="19"/>
    </row>
    <row r="842" ht="12.75" customHeight="1">
      <c r="D842" s="19"/>
    </row>
    <row r="843" ht="12.75" customHeight="1">
      <c r="D843" s="19"/>
    </row>
    <row r="844" ht="12.75" customHeight="1">
      <c r="D844" s="19"/>
    </row>
    <row r="845" ht="12.75" customHeight="1">
      <c r="D845" s="19"/>
    </row>
    <row r="846" ht="12.75" customHeight="1">
      <c r="D846" s="19"/>
    </row>
    <row r="847" ht="12.75" customHeight="1">
      <c r="D847" s="19"/>
    </row>
    <row r="848" ht="12.75" customHeight="1">
      <c r="D848" s="19"/>
    </row>
    <row r="849" ht="12.75" customHeight="1">
      <c r="D849" s="19"/>
    </row>
    <row r="850" ht="12.75" customHeight="1">
      <c r="D850" s="19"/>
    </row>
    <row r="851" ht="12.75" customHeight="1">
      <c r="D851" s="19"/>
    </row>
    <row r="852" ht="12.75" customHeight="1">
      <c r="D852" s="19"/>
    </row>
    <row r="853" ht="12.75" customHeight="1">
      <c r="D853" s="19"/>
    </row>
    <row r="854" ht="12.75" customHeight="1">
      <c r="D854" s="19"/>
    </row>
    <row r="855" ht="12.75" customHeight="1">
      <c r="D855" s="19"/>
    </row>
    <row r="856" ht="12.75" customHeight="1">
      <c r="D856" s="19"/>
    </row>
    <row r="857" ht="12.75" customHeight="1">
      <c r="D857" s="19"/>
    </row>
    <row r="858" ht="12.75" customHeight="1">
      <c r="D858" s="19"/>
    </row>
    <row r="859" ht="12.75" customHeight="1">
      <c r="D859" s="19"/>
    </row>
    <row r="860" ht="12.75" customHeight="1">
      <c r="D860" s="19"/>
    </row>
    <row r="861" ht="12.75" customHeight="1">
      <c r="D861" s="19"/>
    </row>
    <row r="862" ht="12.75" customHeight="1">
      <c r="D862" s="19"/>
    </row>
    <row r="863" ht="12.75" customHeight="1">
      <c r="D863" s="19"/>
    </row>
    <row r="864" ht="12.75" customHeight="1">
      <c r="D864" s="19"/>
    </row>
    <row r="865" ht="12.75" customHeight="1">
      <c r="D865" s="19"/>
    </row>
    <row r="866" ht="12.75" customHeight="1">
      <c r="D866" s="19"/>
    </row>
    <row r="867" ht="12.75" customHeight="1">
      <c r="D867" s="19"/>
    </row>
    <row r="868" ht="12.75" customHeight="1">
      <c r="D868" s="19"/>
    </row>
    <row r="869" ht="12.75" customHeight="1">
      <c r="D869" s="19"/>
    </row>
    <row r="870" ht="12.75" customHeight="1">
      <c r="D870" s="19"/>
    </row>
    <row r="871" ht="12.75" customHeight="1">
      <c r="D871" s="19"/>
    </row>
    <row r="872" ht="12.75" customHeight="1">
      <c r="D872" s="19"/>
    </row>
    <row r="873" ht="12.75" customHeight="1">
      <c r="D873" s="19"/>
    </row>
    <row r="874" ht="12.75" customHeight="1">
      <c r="D874" s="19"/>
    </row>
    <row r="875" ht="12.75" customHeight="1">
      <c r="D875" s="19"/>
    </row>
    <row r="876" ht="12.75" customHeight="1">
      <c r="D876" s="19"/>
    </row>
    <row r="877" ht="12.75" customHeight="1">
      <c r="D877" s="19"/>
    </row>
    <row r="878" ht="12.75" customHeight="1">
      <c r="D878" s="19"/>
    </row>
    <row r="879" ht="12.75" customHeight="1">
      <c r="D879" s="19"/>
    </row>
    <row r="880" ht="12.75" customHeight="1">
      <c r="D880" s="19"/>
    </row>
    <row r="881" ht="12.75" customHeight="1">
      <c r="D881" s="19"/>
    </row>
    <row r="882" ht="12.75" customHeight="1">
      <c r="D882" s="19"/>
    </row>
    <row r="883" ht="12.75" customHeight="1">
      <c r="D883" s="19"/>
    </row>
    <row r="884" ht="12.75" customHeight="1">
      <c r="D884" s="19"/>
    </row>
    <row r="885" ht="12.75" customHeight="1">
      <c r="D885" s="19"/>
    </row>
    <row r="886" ht="12.75" customHeight="1">
      <c r="D886" s="19"/>
    </row>
    <row r="887" ht="12.75" customHeight="1">
      <c r="D887" s="19"/>
    </row>
    <row r="888" ht="12.75" customHeight="1">
      <c r="D888" s="19"/>
    </row>
    <row r="889" ht="12.75" customHeight="1">
      <c r="D889" s="19"/>
    </row>
    <row r="890" ht="12.75" customHeight="1">
      <c r="D890" s="19"/>
    </row>
    <row r="891" ht="12.75" customHeight="1">
      <c r="D891" s="19"/>
    </row>
    <row r="892" ht="12.75" customHeight="1">
      <c r="D892" s="19"/>
    </row>
    <row r="893" ht="12.75" customHeight="1">
      <c r="D893" s="19"/>
    </row>
    <row r="894" ht="12.75" customHeight="1">
      <c r="D894" s="19"/>
    </row>
    <row r="895" ht="12.75" customHeight="1">
      <c r="D895" s="19"/>
    </row>
    <row r="896" ht="12.75" customHeight="1">
      <c r="D896" s="19"/>
    </row>
    <row r="897" ht="12.75" customHeight="1">
      <c r="D897" s="19"/>
    </row>
    <row r="898" ht="12.75" customHeight="1">
      <c r="D898" s="19"/>
    </row>
    <row r="899" ht="12.75" customHeight="1">
      <c r="D899" s="19"/>
    </row>
    <row r="900" ht="12.75" customHeight="1">
      <c r="D900" s="19"/>
    </row>
    <row r="901" ht="12.75" customHeight="1">
      <c r="D901" s="19"/>
    </row>
    <row r="902" ht="12.75" customHeight="1">
      <c r="D902" s="19"/>
    </row>
    <row r="903" ht="12.75" customHeight="1">
      <c r="D903" s="19"/>
    </row>
    <row r="904" ht="12.75" customHeight="1">
      <c r="D904" s="19"/>
    </row>
    <row r="905" ht="12.75" customHeight="1">
      <c r="D905" s="19"/>
    </row>
    <row r="906" ht="12.75" customHeight="1">
      <c r="D906" s="19"/>
    </row>
    <row r="907" ht="12.75" customHeight="1">
      <c r="D907" s="19"/>
    </row>
    <row r="908" ht="12.75" customHeight="1">
      <c r="D908" s="19"/>
    </row>
    <row r="909" ht="12.75" customHeight="1">
      <c r="D909" s="19"/>
    </row>
    <row r="910" ht="12.75" customHeight="1">
      <c r="D910" s="19"/>
    </row>
    <row r="911" ht="12.75" customHeight="1">
      <c r="D911" s="19"/>
    </row>
    <row r="912" ht="12.75" customHeight="1">
      <c r="D912" s="19"/>
    </row>
    <row r="913" ht="12.75" customHeight="1">
      <c r="D913" s="19"/>
    </row>
    <row r="914" ht="12.75" customHeight="1">
      <c r="D914" s="19"/>
    </row>
    <row r="915" ht="12.75" customHeight="1">
      <c r="D915" s="19"/>
    </row>
    <row r="916" ht="12.75" customHeight="1">
      <c r="D916" s="19"/>
    </row>
    <row r="917" ht="12.75" customHeight="1">
      <c r="D917" s="19"/>
    </row>
    <row r="918" ht="12.75" customHeight="1">
      <c r="D918" s="19"/>
    </row>
    <row r="919" ht="12.75" customHeight="1">
      <c r="D919" s="19"/>
    </row>
    <row r="920" ht="12.75" customHeight="1">
      <c r="D920" s="19"/>
    </row>
    <row r="921" ht="12.75" customHeight="1">
      <c r="D921" s="19"/>
    </row>
    <row r="922" ht="12.75" customHeight="1">
      <c r="D922" s="19"/>
    </row>
    <row r="923" ht="12.75" customHeight="1">
      <c r="D923" s="19"/>
    </row>
    <row r="924" ht="12.75" customHeight="1">
      <c r="D924" s="19"/>
    </row>
    <row r="925" ht="12.75" customHeight="1">
      <c r="D925" s="19"/>
    </row>
    <row r="926" ht="12.75" customHeight="1">
      <c r="D926" s="19"/>
    </row>
    <row r="927" ht="12.75" customHeight="1">
      <c r="D927" s="19"/>
    </row>
    <row r="928" ht="12.75" customHeight="1">
      <c r="D928" s="19"/>
    </row>
    <row r="929" ht="12.75" customHeight="1">
      <c r="D929" s="19"/>
    </row>
    <row r="930" ht="12.75" customHeight="1">
      <c r="D930" s="19"/>
    </row>
    <row r="931" ht="12.75" customHeight="1">
      <c r="D931" s="19"/>
    </row>
    <row r="932" ht="12.75" customHeight="1">
      <c r="D932" s="19"/>
    </row>
    <row r="933" ht="12.75" customHeight="1">
      <c r="D933" s="19"/>
    </row>
    <row r="934" ht="12.75" customHeight="1">
      <c r="D934" s="19"/>
    </row>
    <row r="935" ht="12.75" customHeight="1">
      <c r="D935" s="19"/>
    </row>
    <row r="936" ht="12.75" customHeight="1">
      <c r="D936" s="19"/>
    </row>
    <row r="937" ht="12.75" customHeight="1">
      <c r="D937" s="19"/>
    </row>
    <row r="938" ht="12.75" customHeight="1">
      <c r="D938" s="19"/>
    </row>
    <row r="939" ht="12.75" customHeight="1">
      <c r="D939" s="19"/>
    </row>
    <row r="940" ht="12.75" customHeight="1">
      <c r="D940" s="19"/>
    </row>
    <row r="941" ht="12.75" customHeight="1">
      <c r="D941" s="19"/>
    </row>
    <row r="942" ht="12.75" customHeight="1">
      <c r="D942" s="19"/>
    </row>
    <row r="943" ht="12.75" customHeight="1">
      <c r="D943" s="19"/>
    </row>
    <row r="944" ht="12.75" customHeight="1">
      <c r="D944" s="19"/>
    </row>
    <row r="945" ht="12.75" customHeight="1">
      <c r="D945" s="19"/>
    </row>
    <row r="946" ht="12.75" customHeight="1">
      <c r="D946" s="19"/>
    </row>
    <row r="947" ht="12.75" customHeight="1">
      <c r="D947" s="19"/>
    </row>
    <row r="948" ht="12.75" customHeight="1">
      <c r="D948" s="19"/>
    </row>
    <row r="949" ht="12.75" customHeight="1">
      <c r="D949" s="19"/>
    </row>
    <row r="950" ht="12.75" customHeight="1">
      <c r="D950" s="19"/>
    </row>
    <row r="951" ht="12.75" customHeight="1">
      <c r="D951" s="19"/>
    </row>
    <row r="952" ht="12.75" customHeight="1">
      <c r="D952" s="19"/>
    </row>
    <row r="953" ht="12.75" customHeight="1">
      <c r="D953" s="19"/>
    </row>
    <row r="954" ht="12.75" customHeight="1">
      <c r="D954" s="19"/>
    </row>
    <row r="955" ht="12.75" customHeight="1">
      <c r="D955" s="19"/>
    </row>
    <row r="956" ht="12.75" customHeight="1">
      <c r="D956" s="19"/>
    </row>
    <row r="957" ht="12.75" customHeight="1">
      <c r="D957" s="19"/>
    </row>
    <row r="958" ht="12.75" customHeight="1">
      <c r="D958" s="19"/>
    </row>
    <row r="959" ht="12.75" customHeight="1">
      <c r="D959" s="19"/>
    </row>
    <row r="960" ht="12.75" customHeight="1">
      <c r="D960" s="19"/>
    </row>
    <row r="961" ht="12.75" customHeight="1">
      <c r="D961" s="19"/>
    </row>
    <row r="962" ht="12.75" customHeight="1">
      <c r="D962" s="19"/>
    </row>
    <row r="963" ht="12.75" customHeight="1">
      <c r="D963" s="19"/>
    </row>
    <row r="964" ht="12.75" customHeight="1">
      <c r="D964" s="19"/>
    </row>
    <row r="965" ht="12.75" customHeight="1">
      <c r="D965" s="19"/>
    </row>
    <row r="966" ht="12.75" customHeight="1">
      <c r="D966" s="19"/>
    </row>
    <row r="967" ht="12.75" customHeight="1">
      <c r="D967" s="19"/>
    </row>
    <row r="968" ht="12.75" customHeight="1">
      <c r="D968" s="19"/>
    </row>
    <row r="969" ht="12.75" customHeight="1">
      <c r="D969" s="19"/>
    </row>
    <row r="970" ht="12.75" customHeight="1">
      <c r="D970" s="19"/>
    </row>
    <row r="971" ht="12.75" customHeight="1">
      <c r="D971" s="19"/>
    </row>
    <row r="972" ht="12.75" customHeight="1">
      <c r="D972" s="19"/>
    </row>
    <row r="973" ht="12.75" customHeight="1">
      <c r="D973" s="19"/>
    </row>
    <row r="974" ht="12.75" customHeight="1">
      <c r="D974" s="19"/>
    </row>
    <row r="975" ht="12.75" customHeight="1">
      <c r="D975" s="19"/>
    </row>
    <row r="976" ht="12.75" customHeight="1">
      <c r="D976" s="19"/>
    </row>
    <row r="977" ht="12.75" customHeight="1">
      <c r="D977" s="19"/>
    </row>
    <row r="978" ht="12.75" customHeight="1">
      <c r="D978" s="19"/>
    </row>
    <row r="979" ht="12.75" customHeight="1">
      <c r="D979" s="19"/>
    </row>
    <row r="980" ht="12.75" customHeight="1">
      <c r="D980" s="19"/>
    </row>
    <row r="981" ht="12.75" customHeight="1">
      <c r="D981" s="19"/>
    </row>
    <row r="982" ht="12.75" customHeight="1">
      <c r="D982" s="19"/>
    </row>
    <row r="983" ht="12.75" customHeight="1">
      <c r="D983" s="19"/>
    </row>
    <row r="984" ht="12.75" customHeight="1">
      <c r="D984" s="19"/>
    </row>
    <row r="985" ht="12.75" customHeight="1">
      <c r="D985" s="19"/>
    </row>
    <row r="986" ht="12.75" customHeight="1">
      <c r="D986" s="19"/>
    </row>
    <row r="987" ht="12.75" customHeight="1">
      <c r="D987" s="19"/>
    </row>
    <row r="988" ht="12.75" customHeight="1">
      <c r="D988" s="19"/>
    </row>
    <row r="989" ht="12.75" customHeight="1">
      <c r="D989" s="19"/>
    </row>
    <row r="990" ht="12.75" customHeight="1">
      <c r="D990" s="19"/>
    </row>
    <row r="991" ht="12.75" customHeight="1">
      <c r="D991" s="19"/>
    </row>
    <row r="992" ht="12.75" customHeight="1">
      <c r="D992" s="19"/>
    </row>
    <row r="993" ht="12.75" customHeight="1">
      <c r="D993" s="19"/>
    </row>
    <row r="994" ht="12.75" customHeight="1">
      <c r="D994" s="19"/>
    </row>
    <row r="995" ht="12.75" customHeight="1">
      <c r="D995" s="19"/>
    </row>
    <row r="996" ht="12.75" customHeight="1">
      <c r="D996" s="19"/>
    </row>
    <row r="997" ht="12.75" customHeight="1">
      <c r="D997" s="19"/>
    </row>
    <row r="998" ht="12.75" customHeight="1">
      <c r="D998" s="19"/>
    </row>
    <row r="999" ht="12.75" customHeight="1">
      <c r="D999" s="19"/>
    </row>
    <row r="1000" ht="12.75" customHeight="1">
      <c r="D1000" s="19"/>
    </row>
  </sheetData>
  <mergeCells count="65">
    <mergeCell ref="F62:F63"/>
    <mergeCell ref="F65:F66"/>
    <mergeCell ref="F40:F41"/>
    <mergeCell ref="F43:F44"/>
    <mergeCell ref="F47:F48"/>
    <mergeCell ref="F50:F51"/>
    <mergeCell ref="F53:F54"/>
    <mergeCell ref="F56:F57"/>
    <mergeCell ref="F59:F60"/>
    <mergeCell ref="C10:C11"/>
    <mergeCell ref="C17:C20"/>
    <mergeCell ref="C37:C38"/>
    <mergeCell ref="C40:C41"/>
    <mergeCell ref="C47:C48"/>
    <mergeCell ref="C52:C54"/>
    <mergeCell ref="C56:C58"/>
    <mergeCell ref="C59:C60"/>
    <mergeCell ref="C62:C63"/>
    <mergeCell ref="C95:C96"/>
    <mergeCell ref="C98:C99"/>
    <mergeCell ref="B47:B72"/>
    <mergeCell ref="B74:B81"/>
    <mergeCell ref="B83:B84"/>
    <mergeCell ref="B86:B102"/>
    <mergeCell ref="C86:C87"/>
    <mergeCell ref="C89:C90"/>
    <mergeCell ref="C92:C93"/>
    <mergeCell ref="C101:C102"/>
    <mergeCell ref="C13:C15"/>
    <mergeCell ref="F13:F15"/>
    <mergeCell ref="B2:F2"/>
    <mergeCell ref="C3:E3"/>
    <mergeCell ref="B4:B16"/>
    <mergeCell ref="C4:C5"/>
    <mergeCell ref="F4:F5"/>
    <mergeCell ref="C7:C8"/>
    <mergeCell ref="F17:F20"/>
    <mergeCell ref="C43:C44"/>
    <mergeCell ref="C46:E46"/>
    <mergeCell ref="B17:B31"/>
    <mergeCell ref="C22:C23"/>
    <mergeCell ref="C25:C27"/>
    <mergeCell ref="C29:C30"/>
    <mergeCell ref="C32:E32"/>
    <mergeCell ref="B33:B44"/>
    <mergeCell ref="C34:C35"/>
    <mergeCell ref="F7:F8"/>
    <mergeCell ref="F10:F11"/>
    <mergeCell ref="F22:F23"/>
    <mergeCell ref="F25:F27"/>
    <mergeCell ref="F29:F30"/>
    <mergeCell ref="F34:F35"/>
    <mergeCell ref="F37:F38"/>
    <mergeCell ref="F89:F90"/>
    <mergeCell ref="F92:F93"/>
    <mergeCell ref="F95:F96"/>
    <mergeCell ref="F98:F99"/>
    <mergeCell ref="F101:F102"/>
    <mergeCell ref="F68:F69"/>
    <mergeCell ref="F71:F72"/>
    <mergeCell ref="F74:F75"/>
    <mergeCell ref="F77:F78"/>
    <mergeCell ref="F80:F81"/>
    <mergeCell ref="F83:F84"/>
    <mergeCell ref="F86:F87"/>
  </mergeCells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49.43"/>
    <col customWidth="1" min="3" max="3" width="19.43"/>
    <col customWidth="1" min="4" max="4" width="16.43"/>
    <col customWidth="1" min="5" max="26" width="8.0"/>
  </cols>
  <sheetData>
    <row r="1" ht="12.75" customHeight="1"/>
    <row r="2" ht="15.75" customHeight="1">
      <c r="A2" s="31" t="s">
        <v>131</v>
      </c>
    </row>
    <row r="3" ht="12.75" customHeight="1">
      <c r="C3" s="32" t="s">
        <v>132</v>
      </c>
    </row>
    <row r="4" ht="12.75" customHeight="1">
      <c r="B4" s="1" t="s">
        <v>39</v>
      </c>
    </row>
    <row r="5" ht="12.75" customHeight="1">
      <c r="B5" s="1"/>
    </row>
    <row r="6" ht="15.0" customHeight="1">
      <c r="C6" s="33" t="s">
        <v>133</v>
      </c>
      <c r="D6" s="33" t="s">
        <v>131</v>
      </c>
    </row>
    <row r="7" ht="12.75" customHeight="1">
      <c r="B7" s="1" t="s">
        <v>43</v>
      </c>
      <c r="C7" s="11">
        <v>240000.0</v>
      </c>
      <c r="D7" s="34">
        <v>1.0</v>
      </c>
    </row>
    <row r="8" ht="12.75" customHeight="1">
      <c r="B8" s="16" t="s">
        <v>44</v>
      </c>
      <c r="C8" s="11">
        <v>94000.0</v>
      </c>
      <c r="D8" s="34">
        <f t="shared" ref="D8:D25" si="1">C8*D$7/C$7</f>
        <v>0.3916666667</v>
      </c>
    </row>
    <row r="9" ht="12.75" customHeight="1">
      <c r="B9" s="16" t="s">
        <v>45</v>
      </c>
      <c r="C9" s="11">
        <v>0.0</v>
      </c>
      <c r="D9" s="34">
        <f t="shared" si="1"/>
        <v>0</v>
      </c>
    </row>
    <row r="10" ht="12.75" customHeight="1">
      <c r="B10" s="16" t="s">
        <v>46</v>
      </c>
      <c r="C10" s="11">
        <v>0.0</v>
      </c>
      <c r="D10" s="34">
        <f t="shared" si="1"/>
        <v>0</v>
      </c>
    </row>
    <row r="11" ht="12.75" customHeight="1">
      <c r="B11" s="1" t="s">
        <v>47</v>
      </c>
      <c r="C11" s="17">
        <f>C7-C8-C9-C10</f>
        <v>146000</v>
      </c>
      <c r="D11" s="34">
        <f t="shared" si="1"/>
        <v>0.6083333333</v>
      </c>
    </row>
    <row r="12" ht="12.75" customHeight="1">
      <c r="B12" s="16" t="s">
        <v>48</v>
      </c>
      <c r="C12" s="17">
        <f>SUM(C13+C14+C15)</f>
        <v>87000</v>
      </c>
      <c r="D12" s="34">
        <f t="shared" si="1"/>
        <v>0.3625</v>
      </c>
    </row>
    <row r="13" ht="12.75" customHeight="1">
      <c r="B13" s="2" t="s">
        <v>49</v>
      </c>
      <c r="C13" s="11">
        <v>16000.0</v>
      </c>
      <c r="D13" s="34">
        <f t="shared" si="1"/>
        <v>0.06666666667</v>
      </c>
    </row>
    <row r="14" ht="12.75" customHeight="1">
      <c r="B14" s="2" t="s">
        <v>50</v>
      </c>
      <c r="C14" s="11">
        <v>65000.0</v>
      </c>
      <c r="D14" s="34">
        <f t="shared" si="1"/>
        <v>0.2708333333</v>
      </c>
    </row>
    <row r="15" ht="12.75" customHeight="1">
      <c r="B15" s="2" t="s">
        <v>51</v>
      </c>
      <c r="C15" s="11">
        <v>6000.0</v>
      </c>
      <c r="D15" s="34">
        <f t="shared" si="1"/>
        <v>0.025</v>
      </c>
    </row>
    <row r="16" ht="12.75" customHeight="1">
      <c r="B16" s="16" t="s">
        <v>52</v>
      </c>
      <c r="C16" s="11">
        <v>0.0</v>
      </c>
      <c r="D16" s="34">
        <f t="shared" si="1"/>
        <v>0</v>
      </c>
    </row>
    <row r="17" ht="12.75" customHeight="1">
      <c r="B17" s="1" t="s">
        <v>53</v>
      </c>
      <c r="C17" s="17">
        <f>C11-C12+C16</f>
        <v>59000</v>
      </c>
      <c r="D17" s="34">
        <f t="shared" si="1"/>
        <v>0.2458333333</v>
      </c>
    </row>
    <row r="18" ht="12.75" customHeight="1">
      <c r="B18" s="16" t="s">
        <v>54</v>
      </c>
      <c r="C18" s="11">
        <v>1000.0</v>
      </c>
      <c r="D18" s="34">
        <f t="shared" si="1"/>
        <v>0.004166666667</v>
      </c>
    </row>
    <row r="19" ht="12.75" customHeight="1">
      <c r="B19" s="16" t="s">
        <v>55</v>
      </c>
      <c r="C19" s="11">
        <v>22400.0</v>
      </c>
      <c r="D19" s="34">
        <f t="shared" si="1"/>
        <v>0.09333333333</v>
      </c>
    </row>
    <row r="20" ht="12.75" customHeight="1">
      <c r="B20" s="1" t="s">
        <v>56</v>
      </c>
      <c r="C20" s="17">
        <f>C17+C18-C19</f>
        <v>37600</v>
      </c>
      <c r="D20" s="34">
        <f t="shared" si="1"/>
        <v>0.1566666667</v>
      </c>
    </row>
    <row r="21" ht="12.75" customHeight="1">
      <c r="B21" s="16" t="s">
        <v>57</v>
      </c>
      <c r="C21" s="11">
        <v>0.0</v>
      </c>
      <c r="D21" s="34">
        <f t="shared" si="1"/>
        <v>0</v>
      </c>
    </row>
    <row r="22" ht="12.75" customHeight="1">
      <c r="B22" s="1" t="s">
        <v>58</v>
      </c>
      <c r="C22" s="17">
        <f>C20+C21</f>
        <v>37600</v>
      </c>
      <c r="D22" s="34">
        <f t="shared" si="1"/>
        <v>0.1566666667</v>
      </c>
      <c r="E22" s="18"/>
      <c r="F22" s="18"/>
    </row>
    <row r="23" ht="12.75" customHeight="1">
      <c r="B23" s="16" t="s">
        <v>59</v>
      </c>
      <c r="C23" s="11">
        <v>16000.0</v>
      </c>
      <c r="D23" s="34">
        <f t="shared" si="1"/>
        <v>0.06666666667</v>
      </c>
    </row>
    <row r="24" ht="12.75" customHeight="1">
      <c r="B24" s="16" t="s">
        <v>60</v>
      </c>
      <c r="C24" s="11">
        <v>0.0</v>
      </c>
      <c r="D24" s="34">
        <f t="shared" si="1"/>
        <v>0</v>
      </c>
    </row>
    <row r="25" ht="12.75" customHeight="1">
      <c r="B25" s="1" t="s">
        <v>61</v>
      </c>
      <c r="C25" s="17">
        <f>C22-C23-C24</f>
        <v>21600</v>
      </c>
      <c r="D25" s="34">
        <f t="shared" si="1"/>
        <v>0.09</v>
      </c>
    </row>
    <row r="26" ht="12.75" customHeight="1">
      <c r="C26" s="15"/>
    </row>
    <row r="27" ht="12.75" customHeight="1">
      <c r="C27" s="15"/>
    </row>
    <row r="28" ht="12.75" customHeight="1">
      <c r="C28" s="15"/>
    </row>
    <row r="29" ht="12.75" customHeight="1">
      <c r="C29" s="15"/>
    </row>
    <row r="30" ht="12.75" customHeight="1">
      <c r="C30" s="15"/>
    </row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E2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4.43"/>
    <col customWidth="1" min="2" max="4" width="16.71"/>
    <col customWidth="1" min="5" max="7" width="11.0"/>
    <col customWidth="1" min="8" max="26" width="8.0"/>
  </cols>
  <sheetData>
    <row r="1" ht="12.75" customHeight="1"/>
    <row r="2" ht="15.0" customHeight="1">
      <c r="A2" s="35" t="s">
        <v>134</v>
      </c>
    </row>
    <row r="3" ht="12.75" customHeight="1">
      <c r="A3" s="36" t="s">
        <v>135</v>
      </c>
    </row>
    <row r="4" ht="12.75" customHeight="1"/>
    <row r="5" ht="12.75" customHeight="1">
      <c r="B5" s="14" t="s">
        <v>40</v>
      </c>
      <c r="C5" s="14" t="s">
        <v>41</v>
      </c>
      <c r="D5" s="14" t="s">
        <v>42</v>
      </c>
      <c r="E5" s="37" t="s">
        <v>136</v>
      </c>
      <c r="F5" s="38" t="s">
        <v>137</v>
      </c>
      <c r="G5" s="39" t="s">
        <v>138</v>
      </c>
    </row>
    <row r="6" ht="12.75" customHeight="1">
      <c r="A6" s="1" t="s">
        <v>43</v>
      </c>
      <c r="B6" s="11">
        <v>240000.0</v>
      </c>
      <c r="C6" s="11">
        <v>312000.0</v>
      </c>
      <c r="D6" s="11">
        <v>0.0</v>
      </c>
      <c r="E6" s="40">
        <v>1.0</v>
      </c>
      <c r="F6" s="41">
        <f t="shared" ref="F6:G6" si="1">C6*E6/B6</f>
        <v>1.3</v>
      </c>
      <c r="G6" s="42">
        <f t="shared" si="1"/>
        <v>0</v>
      </c>
    </row>
    <row r="7" ht="12.75" customHeight="1">
      <c r="A7" s="16" t="s">
        <v>44</v>
      </c>
      <c r="B7" s="11">
        <v>94000.0</v>
      </c>
      <c r="C7" s="11">
        <v>106000.0</v>
      </c>
      <c r="D7" s="11">
        <v>0.0</v>
      </c>
      <c r="E7" s="40">
        <v>1.0</v>
      </c>
      <c r="F7" s="41">
        <f t="shared" ref="F7:G7" si="2">C7*E7/B7</f>
        <v>1.127659574</v>
      </c>
      <c r="G7" s="42">
        <f t="shared" si="2"/>
        <v>0</v>
      </c>
    </row>
    <row r="8" ht="12.75" customHeight="1">
      <c r="A8" s="16" t="s">
        <v>45</v>
      </c>
      <c r="B8" s="11">
        <v>0.0</v>
      </c>
      <c r="C8" s="11">
        <v>0.0</v>
      </c>
      <c r="D8" s="11">
        <v>0.0</v>
      </c>
      <c r="E8" s="40">
        <v>1.0</v>
      </c>
      <c r="F8" s="41"/>
      <c r="G8" s="42"/>
    </row>
    <row r="9" ht="12.75" customHeight="1">
      <c r="A9" s="16" t="s">
        <v>46</v>
      </c>
      <c r="B9" s="11">
        <v>0.0</v>
      </c>
      <c r="C9" s="11">
        <v>0.0</v>
      </c>
      <c r="D9" s="11">
        <v>0.0</v>
      </c>
      <c r="E9" s="40">
        <v>1.0</v>
      </c>
      <c r="F9" s="41"/>
      <c r="G9" s="42"/>
    </row>
    <row r="10" ht="12.75" customHeight="1">
      <c r="A10" s="1" t="s">
        <v>47</v>
      </c>
      <c r="B10" s="17">
        <f t="shared" ref="B10:D10" si="3">B6-B7-B8-B9</f>
        <v>146000</v>
      </c>
      <c r="C10" s="17">
        <f t="shared" si="3"/>
        <v>206000</v>
      </c>
      <c r="D10" s="17">
        <f t="shared" si="3"/>
        <v>0</v>
      </c>
      <c r="E10" s="40">
        <v>1.0</v>
      </c>
      <c r="F10" s="41">
        <f t="shared" ref="F10:G10" si="4">C10*E10/B10</f>
        <v>1.410958904</v>
      </c>
      <c r="G10" s="42">
        <f t="shared" si="4"/>
        <v>0</v>
      </c>
    </row>
    <row r="11" ht="12.75" customHeight="1">
      <c r="A11" s="16" t="s">
        <v>48</v>
      </c>
      <c r="B11" s="17">
        <f t="shared" ref="B11:D11" si="5">SUM(B12+B13+B14)</f>
        <v>87000</v>
      </c>
      <c r="C11" s="17">
        <f t="shared" si="5"/>
        <v>103000</v>
      </c>
      <c r="D11" s="17">
        <f t="shared" si="5"/>
        <v>0</v>
      </c>
      <c r="E11" s="40">
        <v>1.0</v>
      </c>
      <c r="F11" s="41">
        <f t="shared" ref="F11:G11" si="6">C11*E11/B11</f>
        <v>1.183908046</v>
      </c>
      <c r="G11" s="42">
        <f t="shared" si="6"/>
        <v>0</v>
      </c>
    </row>
    <row r="12" ht="12.75" customHeight="1">
      <c r="A12" s="2" t="s">
        <v>49</v>
      </c>
      <c r="B12" s="11">
        <v>16000.0</v>
      </c>
      <c r="C12" s="11">
        <v>39000.0</v>
      </c>
      <c r="D12" s="11">
        <v>0.0</v>
      </c>
      <c r="E12" s="40">
        <v>1.0</v>
      </c>
      <c r="F12" s="41">
        <f t="shared" ref="F12:G12" si="7">C12*E12/B12</f>
        <v>2.4375</v>
      </c>
      <c r="G12" s="42">
        <f t="shared" si="7"/>
        <v>0</v>
      </c>
    </row>
    <row r="13" ht="12.75" customHeight="1">
      <c r="A13" s="2" t="s">
        <v>50</v>
      </c>
      <c r="B13" s="11">
        <v>65000.0</v>
      </c>
      <c r="C13" s="11">
        <v>55000.0</v>
      </c>
      <c r="D13" s="11">
        <v>0.0</v>
      </c>
      <c r="E13" s="40">
        <v>1.0</v>
      </c>
      <c r="F13" s="41">
        <f t="shared" ref="F13:G13" si="8">C13*E13/B13</f>
        <v>0.8461538462</v>
      </c>
      <c r="G13" s="42">
        <f t="shared" si="8"/>
        <v>0</v>
      </c>
    </row>
    <row r="14" ht="12.75" customHeight="1">
      <c r="A14" s="2" t="s">
        <v>51</v>
      </c>
      <c r="B14" s="11">
        <v>6000.0</v>
      </c>
      <c r="C14" s="11">
        <v>9000.0</v>
      </c>
      <c r="D14" s="11">
        <v>0.0</v>
      </c>
      <c r="E14" s="40">
        <v>1.0</v>
      </c>
      <c r="F14" s="41">
        <f t="shared" ref="F14:G14" si="9">C14*E14/B14</f>
        <v>1.5</v>
      </c>
      <c r="G14" s="42">
        <f t="shared" si="9"/>
        <v>0</v>
      </c>
    </row>
    <row r="15" ht="12.75" customHeight="1">
      <c r="A15" s="16" t="s">
        <v>52</v>
      </c>
      <c r="B15" s="11">
        <v>0.0</v>
      </c>
      <c r="C15" s="11">
        <v>0.0</v>
      </c>
      <c r="D15" s="11">
        <v>0.0</v>
      </c>
      <c r="E15" s="40">
        <v>1.0</v>
      </c>
      <c r="F15" s="41"/>
      <c r="G15" s="42"/>
    </row>
    <row r="16" ht="12.75" customHeight="1">
      <c r="A16" s="1" t="s">
        <v>53</v>
      </c>
      <c r="B16" s="17">
        <f t="shared" ref="B16:D16" si="10">B10-B11+B15</f>
        <v>59000</v>
      </c>
      <c r="C16" s="17">
        <f t="shared" si="10"/>
        <v>103000</v>
      </c>
      <c r="D16" s="17">
        <f t="shared" si="10"/>
        <v>0</v>
      </c>
      <c r="E16" s="40">
        <v>1.0</v>
      </c>
      <c r="F16" s="41">
        <f t="shared" ref="F16:G16" si="11">C16*E16/B16</f>
        <v>1.745762712</v>
      </c>
      <c r="G16" s="42">
        <f t="shared" si="11"/>
        <v>0</v>
      </c>
    </row>
    <row r="17" ht="12.75" customHeight="1">
      <c r="A17" s="16" t="s">
        <v>54</v>
      </c>
      <c r="B17" s="11">
        <v>1000.0</v>
      </c>
      <c r="C17" s="11">
        <v>11000.0</v>
      </c>
      <c r="D17" s="11">
        <v>0.0</v>
      </c>
      <c r="E17" s="40">
        <v>1.0</v>
      </c>
      <c r="F17" s="41">
        <f t="shared" ref="F17:G17" si="12">C17*E17/B17</f>
        <v>11</v>
      </c>
      <c r="G17" s="42">
        <f t="shared" si="12"/>
        <v>0</v>
      </c>
    </row>
    <row r="18" ht="12.75" customHeight="1">
      <c r="A18" s="16" t="s">
        <v>55</v>
      </c>
      <c r="B18" s="11">
        <v>22400.0</v>
      </c>
      <c r="C18" s="11">
        <v>12400.0</v>
      </c>
      <c r="D18" s="11">
        <v>0.0</v>
      </c>
      <c r="E18" s="40">
        <v>1.0</v>
      </c>
      <c r="F18" s="41">
        <f t="shared" ref="F18:G18" si="13">C18*E18/B18</f>
        <v>0.5535714286</v>
      </c>
      <c r="G18" s="42">
        <f t="shared" si="13"/>
        <v>0</v>
      </c>
    </row>
    <row r="19" ht="12.75" customHeight="1">
      <c r="A19" s="1" t="s">
        <v>56</v>
      </c>
      <c r="B19" s="17">
        <f t="shared" ref="B19:D19" si="14">B16+B17-B18</f>
        <v>37600</v>
      </c>
      <c r="C19" s="17">
        <f t="shared" si="14"/>
        <v>101600</v>
      </c>
      <c r="D19" s="17">
        <f t="shared" si="14"/>
        <v>0</v>
      </c>
      <c r="E19" s="40">
        <v>1.0</v>
      </c>
      <c r="F19" s="41">
        <f t="shared" ref="F19:G19" si="15">C19*E19/B19</f>
        <v>2.70212766</v>
      </c>
      <c r="G19" s="42">
        <f t="shared" si="15"/>
        <v>0</v>
      </c>
    </row>
    <row r="20" ht="12.75" customHeight="1">
      <c r="A20" s="16" t="s">
        <v>57</v>
      </c>
      <c r="B20" s="11">
        <v>0.0</v>
      </c>
      <c r="C20" s="11">
        <v>0.0</v>
      </c>
      <c r="D20" s="11">
        <v>0.0</v>
      </c>
      <c r="E20" s="40">
        <v>1.0</v>
      </c>
      <c r="F20" s="41"/>
      <c r="G20" s="42"/>
    </row>
    <row r="21" ht="12.75" customHeight="1">
      <c r="A21" s="1" t="s">
        <v>58</v>
      </c>
      <c r="B21" s="17">
        <f t="shared" ref="B21:D21" si="16">B19+B20</f>
        <v>37600</v>
      </c>
      <c r="C21" s="17">
        <f t="shared" si="16"/>
        <v>101600</v>
      </c>
      <c r="D21" s="17">
        <f t="shared" si="16"/>
        <v>0</v>
      </c>
      <c r="E21" s="40">
        <v>1.0</v>
      </c>
      <c r="F21" s="41">
        <f t="shared" ref="F21:G21" si="17">C21*E21/B21</f>
        <v>2.70212766</v>
      </c>
      <c r="G21" s="42">
        <f t="shared" si="17"/>
        <v>0</v>
      </c>
    </row>
    <row r="22" ht="12.75" customHeight="1">
      <c r="A22" s="16" t="s">
        <v>59</v>
      </c>
      <c r="B22" s="11">
        <v>16000.0</v>
      </c>
      <c r="C22" s="11">
        <v>40000.0</v>
      </c>
      <c r="D22" s="11">
        <v>0.0</v>
      </c>
      <c r="E22" s="40">
        <v>1.0</v>
      </c>
      <c r="F22" s="41">
        <f t="shared" ref="F22:G22" si="18">C22*E22/B22</f>
        <v>2.5</v>
      </c>
      <c r="G22" s="42">
        <f t="shared" si="18"/>
        <v>0</v>
      </c>
    </row>
    <row r="23" ht="12.75" customHeight="1">
      <c r="A23" s="16" t="s">
        <v>60</v>
      </c>
      <c r="B23" s="11">
        <v>0.0</v>
      </c>
      <c r="C23" s="11">
        <v>8200.0</v>
      </c>
      <c r="D23" s="11">
        <v>0.0</v>
      </c>
      <c r="E23" s="40">
        <v>1.0</v>
      </c>
      <c r="F23" s="41"/>
      <c r="G23" s="42"/>
    </row>
    <row r="24" ht="12.75" customHeight="1">
      <c r="A24" s="1" t="s">
        <v>61</v>
      </c>
      <c r="B24" s="17">
        <f t="shared" ref="B24:D24" si="19">B21-B22-B23</f>
        <v>21600</v>
      </c>
      <c r="C24" s="17">
        <f t="shared" si="19"/>
        <v>53400</v>
      </c>
      <c r="D24" s="17">
        <f t="shared" si="19"/>
        <v>0</v>
      </c>
      <c r="E24" s="43">
        <v>1.0</v>
      </c>
      <c r="F24" s="44">
        <f t="shared" ref="F24:G24" si="20">C24*E24/B24</f>
        <v>2.472222222</v>
      </c>
      <c r="G24" s="45">
        <f t="shared" si="20"/>
        <v>0</v>
      </c>
    </row>
    <row r="25" ht="12.75" customHeight="1">
      <c r="B25" s="15"/>
      <c r="C25" s="15"/>
      <c r="D25" s="15"/>
    </row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2:G2"/>
  </mergeCells>
  <printOptions/>
  <pageMargins bottom="0.75" footer="0.0" header="0.0" left="0.7" right="0.7" top="0.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0.29"/>
    <col customWidth="1" min="3" max="26" width="8.0"/>
  </cols>
  <sheetData>
    <row r="1" ht="12.75" customHeight="1"/>
    <row r="2" ht="12.75" customHeight="1">
      <c r="B2" s="46" t="s">
        <v>139</v>
      </c>
    </row>
    <row r="3" ht="12.75" customHeight="1">
      <c r="B3" s="46"/>
      <c r="C3" s="46"/>
      <c r="D3" s="46"/>
      <c r="E3" s="46"/>
      <c r="F3" s="46"/>
      <c r="G3" s="46"/>
      <c r="H3" s="46"/>
      <c r="I3" s="46"/>
    </row>
    <row r="4" ht="12.75" customHeight="1">
      <c r="B4" s="10"/>
      <c r="C4" s="10"/>
    </row>
    <row r="5" ht="12.75" customHeight="1">
      <c r="B5" s="1"/>
    </row>
    <row r="6" ht="12.75" customHeight="1">
      <c r="B6" s="1" t="s">
        <v>140</v>
      </c>
      <c r="D6" s="47" t="s">
        <v>141</v>
      </c>
    </row>
    <row r="7" ht="12.75" customHeight="1">
      <c r="B7" s="10"/>
      <c r="C7" s="10"/>
    </row>
    <row r="8" ht="12.75" customHeight="1">
      <c r="B8" s="1"/>
      <c r="D8" s="47"/>
    </row>
    <row r="9" ht="12.75" customHeight="1">
      <c r="B9" s="48" t="s">
        <v>142</v>
      </c>
    </row>
    <row r="10" ht="12.75" customHeight="1">
      <c r="B10" s="49" t="s">
        <v>143</v>
      </c>
    </row>
    <row r="11" ht="12.75" customHeight="1">
      <c r="B11" s="49" t="s">
        <v>144</v>
      </c>
    </row>
    <row r="12" ht="12.75" customHeight="1">
      <c r="B12" s="49" t="s">
        <v>145</v>
      </c>
    </row>
    <row r="13" ht="12.75" customHeight="1">
      <c r="B13" s="49" t="s">
        <v>146</v>
      </c>
    </row>
    <row r="14" ht="12.75" customHeight="1">
      <c r="B14" s="49" t="s">
        <v>147</v>
      </c>
    </row>
    <row r="15" ht="12.75" customHeight="1">
      <c r="B15" s="49" t="s">
        <v>148</v>
      </c>
      <c r="I15" s="50" t="s">
        <v>149</v>
      </c>
    </row>
    <row r="16" ht="12.75" customHeight="1">
      <c r="B16" s="49" t="s">
        <v>150</v>
      </c>
    </row>
    <row r="17" ht="12.75" customHeight="1">
      <c r="B17" s="49" t="s">
        <v>151</v>
      </c>
    </row>
    <row r="18" ht="12.75" customHeight="1">
      <c r="B18" s="49" t="s">
        <v>152</v>
      </c>
    </row>
    <row r="19" ht="12.75" customHeight="1">
      <c r="B19" s="49" t="s">
        <v>153</v>
      </c>
    </row>
    <row r="20" ht="12.75" customHeight="1"/>
    <row r="21" ht="12.75" customHeight="1">
      <c r="B21" s="49" t="s">
        <v>154</v>
      </c>
      <c r="G21" s="49">
        <v>210.0</v>
      </c>
    </row>
    <row r="22" ht="12.75" customHeight="1">
      <c r="B22" s="49" t="s">
        <v>155</v>
      </c>
    </row>
    <row r="23" ht="12.75" customHeight="1"/>
    <row r="24" ht="12.75" customHeight="1">
      <c r="B24" s="49">
        <v>62.0</v>
      </c>
      <c r="C24" s="49">
        <v>79.0</v>
      </c>
      <c r="D24" s="49">
        <v>422.0</v>
      </c>
      <c r="E24" s="49">
        <v>283.0</v>
      </c>
      <c r="F24" s="49">
        <v>231.0</v>
      </c>
      <c r="G24" s="49">
        <v>91.0</v>
      </c>
      <c r="H24" s="49">
        <v>109.0</v>
      </c>
      <c r="I24" s="49">
        <v>138.0</v>
      </c>
      <c r="J24" s="49">
        <v>196.0</v>
      </c>
      <c r="K24" s="49">
        <v>220.0</v>
      </c>
    </row>
    <row r="25" ht="12.75" customHeight="1">
      <c r="B25" s="49">
        <v>335.0</v>
      </c>
      <c r="C25" s="49">
        <v>326.0</v>
      </c>
      <c r="D25" s="49">
        <v>55.0</v>
      </c>
      <c r="E25" s="49">
        <v>26.0</v>
      </c>
      <c r="F25" s="49">
        <v>58.0</v>
      </c>
      <c r="G25" s="49">
        <v>66.0</v>
      </c>
      <c r="H25" s="49">
        <v>322.0</v>
      </c>
      <c r="I25" s="49">
        <v>56.0</v>
      </c>
      <c r="J25" s="49">
        <v>82.0</v>
      </c>
      <c r="K25" s="49">
        <v>97.0</v>
      </c>
    </row>
    <row r="26" ht="12.75" customHeight="1">
      <c r="B26" s="49">
        <v>86.0</v>
      </c>
      <c r="C26" s="49">
        <v>74.0</v>
      </c>
      <c r="D26" s="49">
        <v>99.0</v>
      </c>
      <c r="E26" s="49">
        <v>119.0</v>
      </c>
      <c r="F26" s="49">
        <v>123.0</v>
      </c>
      <c r="G26" s="49">
        <v>162.0</v>
      </c>
      <c r="H26" s="49">
        <v>164.0</v>
      </c>
      <c r="I26" s="49">
        <v>248.0</v>
      </c>
      <c r="J26" s="49">
        <v>210.0</v>
      </c>
      <c r="K26" s="49">
        <v>250.0</v>
      </c>
    </row>
    <row r="27" ht="12.75" customHeight="1"/>
    <row r="28" ht="13.5" customHeight="1">
      <c r="B28" s="49" t="s">
        <v>156</v>
      </c>
    </row>
    <row r="29" ht="12.75" customHeight="1">
      <c r="B29" s="51">
        <v>26.0</v>
      </c>
      <c r="C29" s="52">
        <v>58.0</v>
      </c>
      <c r="D29" s="53">
        <v>74.0</v>
      </c>
      <c r="E29" s="52">
        <v>86.0</v>
      </c>
      <c r="F29" s="53">
        <v>99.0</v>
      </c>
      <c r="G29" s="52">
        <v>123.0</v>
      </c>
      <c r="H29" s="53">
        <v>164.0</v>
      </c>
      <c r="I29" s="52">
        <v>220.0</v>
      </c>
      <c r="J29" s="53">
        <v>250.0</v>
      </c>
      <c r="K29" s="52">
        <v>326.0</v>
      </c>
    </row>
    <row r="30" ht="12.75" customHeight="1">
      <c r="B30" s="54">
        <v>55.0</v>
      </c>
      <c r="C30" s="55">
        <v>62.0</v>
      </c>
      <c r="D30" s="56">
        <v>79.0</v>
      </c>
      <c r="E30" s="55">
        <v>91.0</v>
      </c>
      <c r="F30" s="56">
        <v>109.0</v>
      </c>
      <c r="G30" s="55">
        <v>138.0</v>
      </c>
      <c r="H30" s="56">
        <v>196.0</v>
      </c>
      <c r="I30" s="55">
        <v>231.0</v>
      </c>
      <c r="J30" s="56">
        <v>283.0</v>
      </c>
      <c r="K30" s="55">
        <v>325.0</v>
      </c>
    </row>
    <row r="31" ht="13.5" customHeight="1">
      <c r="B31" s="57">
        <v>56.0</v>
      </c>
      <c r="C31" s="58">
        <v>66.0</v>
      </c>
      <c r="D31" s="59">
        <v>82.0</v>
      </c>
      <c r="E31" s="58">
        <v>97.0</v>
      </c>
      <c r="F31" s="59">
        <v>119.0</v>
      </c>
      <c r="G31" s="58">
        <v>162.0</v>
      </c>
      <c r="H31" s="59">
        <v>210.0</v>
      </c>
      <c r="I31" s="58">
        <v>248.0</v>
      </c>
      <c r="J31" s="59">
        <v>322.0</v>
      </c>
      <c r="K31" s="58">
        <v>422.0</v>
      </c>
    </row>
    <row r="32" ht="12.75" customHeight="1"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2.75" customHeight="1">
      <c r="B33" s="49" t="s">
        <v>157</v>
      </c>
    </row>
    <row r="34" ht="13.5" customHeight="1"/>
    <row r="35" ht="13.5" customHeight="1">
      <c r="C35" s="60">
        <v>1.0</v>
      </c>
      <c r="D35" s="61">
        <v>2.0</v>
      </c>
      <c r="E35" s="61">
        <v>3.0</v>
      </c>
      <c r="F35" s="61">
        <v>4.0</v>
      </c>
      <c r="G35" s="61">
        <v>5.0</v>
      </c>
      <c r="H35" s="61">
        <v>6.0</v>
      </c>
      <c r="I35" s="61">
        <v>7.0</v>
      </c>
      <c r="J35" s="61">
        <v>8.0</v>
      </c>
      <c r="K35" s="62">
        <v>9.0</v>
      </c>
    </row>
    <row r="36" ht="12.75" customHeight="1">
      <c r="B36" s="63" t="s">
        <v>158</v>
      </c>
      <c r="C36" s="64">
        <f t="shared" ref="C36:K36" si="1">(B31+C29)/2</f>
        <v>57</v>
      </c>
      <c r="D36" s="64">
        <f t="shared" si="1"/>
        <v>70</v>
      </c>
      <c r="E36" s="64">
        <f t="shared" si="1"/>
        <v>84</v>
      </c>
      <c r="F36" s="64">
        <f t="shared" si="1"/>
        <v>98</v>
      </c>
      <c r="G36" s="64">
        <f t="shared" si="1"/>
        <v>121</v>
      </c>
      <c r="H36" s="64">
        <f t="shared" si="1"/>
        <v>163</v>
      </c>
      <c r="I36" s="64">
        <f t="shared" si="1"/>
        <v>215</v>
      </c>
      <c r="J36" s="64">
        <f t="shared" si="1"/>
        <v>249</v>
      </c>
      <c r="K36" s="65">
        <f t="shared" si="1"/>
        <v>324</v>
      </c>
    </row>
    <row r="37" ht="13.5" customHeight="1">
      <c r="B37" s="66" t="s">
        <v>159</v>
      </c>
      <c r="C37" s="67"/>
      <c r="D37" s="68"/>
      <c r="E37" s="68"/>
      <c r="F37" s="68"/>
      <c r="G37" s="68">
        <f>G36</f>
        <v>121</v>
      </c>
      <c r="H37" s="68"/>
      <c r="I37" s="68"/>
      <c r="J37" s="68"/>
      <c r="K37" s="69"/>
    </row>
    <row r="38" ht="12.75" customHeight="1"/>
    <row r="39" ht="12.75" customHeight="1">
      <c r="B39" s="49" t="s">
        <v>160</v>
      </c>
    </row>
    <row r="40" ht="12.75" customHeight="1">
      <c r="B40" s="49" t="s">
        <v>161</v>
      </c>
    </row>
    <row r="41" ht="12.75" customHeight="1">
      <c r="B41" s="49" t="s">
        <v>162</v>
      </c>
    </row>
    <row r="42" ht="12.75" customHeight="1"/>
    <row r="43" ht="12.75" customHeight="1">
      <c r="B43" s="49" t="s">
        <v>163</v>
      </c>
      <c r="C43" s="49">
        <v>1.0</v>
      </c>
      <c r="D43" s="49">
        <v>2.0</v>
      </c>
      <c r="E43" s="49">
        <v>3.0</v>
      </c>
      <c r="F43" s="49">
        <v>4.0</v>
      </c>
      <c r="G43" s="49">
        <v>5.0</v>
      </c>
      <c r="H43" s="49">
        <v>6.0</v>
      </c>
      <c r="I43" s="49">
        <v>7.0</v>
      </c>
      <c r="J43" s="49">
        <v>8.0</v>
      </c>
      <c r="K43" s="49">
        <v>9.0</v>
      </c>
    </row>
    <row r="44" ht="12.75" customHeight="1">
      <c r="B44" s="49" t="s">
        <v>164</v>
      </c>
      <c r="C44" s="49">
        <v>1.0</v>
      </c>
      <c r="D44" s="49">
        <v>2.0</v>
      </c>
      <c r="E44" s="49">
        <v>3.0</v>
      </c>
      <c r="F44" s="49">
        <v>4.0</v>
      </c>
      <c r="G44" s="49">
        <v>5.0</v>
      </c>
      <c r="H44" s="49">
        <v>6.0</v>
      </c>
      <c r="I44" s="49">
        <v>7.0</v>
      </c>
      <c r="J44" s="49">
        <v>8.0</v>
      </c>
      <c r="K44" s="49">
        <v>9.0</v>
      </c>
    </row>
    <row r="45" ht="12.75" customHeight="1">
      <c r="B45" s="49" t="s">
        <v>164</v>
      </c>
      <c r="C45" s="49">
        <v>9.0</v>
      </c>
      <c r="D45" s="49">
        <v>8.0</v>
      </c>
      <c r="E45" s="49">
        <v>7.0</v>
      </c>
      <c r="F45" s="49">
        <v>6.0</v>
      </c>
      <c r="G45" s="49">
        <v>5.0</v>
      </c>
      <c r="H45" s="49">
        <v>4.0</v>
      </c>
      <c r="I45" s="49">
        <v>3.0</v>
      </c>
      <c r="J45" s="49">
        <v>2.0</v>
      </c>
      <c r="K45" s="49">
        <v>1.0</v>
      </c>
    </row>
    <row r="46" ht="12.75" customHeight="1">
      <c r="B46" s="49" t="s">
        <v>165</v>
      </c>
    </row>
    <row r="47" ht="12.75" customHeight="1">
      <c r="B47" s="49" t="s">
        <v>166</v>
      </c>
    </row>
    <row r="48" ht="12.75" customHeight="1">
      <c r="B48" s="49" t="s">
        <v>167</v>
      </c>
    </row>
    <row r="49" ht="12.75" customHeight="1"/>
    <row r="50" ht="13.5" customHeight="1">
      <c r="B50" s="49" t="s">
        <v>168</v>
      </c>
    </row>
    <row r="51" ht="26.25" customHeight="1">
      <c r="B51" s="70" t="s">
        <v>169</v>
      </c>
      <c r="C51" s="71" t="s">
        <v>170</v>
      </c>
      <c r="D51" s="71" t="s">
        <v>171</v>
      </c>
      <c r="E51" s="71" t="s">
        <v>172</v>
      </c>
      <c r="F51" s="71" t="s">
        <v>173</v>
      </c>
      <c r="G51" s="71" t="s">
        <v>174</v>
      </c>
      <c r="H51" s="72" t="s">
        <v>175</v>
      </c>
    </row>
    <row r="52" ht="13.5" customHeight="1">
      <c r="B52" s="73" t="s">
        <v>176</v>
      </c>
      <c r="C52" s="74">
        <v>1.21</v>
      </c>
      <c r="D52" s="75">
        <v>1.505</v>
      </c>
      <c r="E52" s="76">
        <v>6.0</v>
      </c>
      <c r="F52" s="76">
        <v>4.0</v>
      </c>
      <c r="G52" s="76">
        <v>0.3</v>
      </c>
      <c r="H52" s="77">
        <f t="shared" ref="H52:H55" si="2">F52*G52</f>
        <v>1.2</v>
      </c>
    </row>
    <row r="53" ht="12.75" customHeight="1">
      <c r="B53" s="64" t="s">
        <v>177</v>
      </c>
      <c r="C53" s="78">
        <v>0.61</v>
      </c>
      <c r="D53" s="78">
        <v>1.029</v>
      </c>
      <c r="E53" s="79">
        <v>8.0</v>
      </c>
      <c r="F53" s="79">
        <v>2.0</v>
      </c>
      <c r="G53" s="79">
        <v>0.1</v>
      </c>
      <c r="H53" s="80">
        <f t="shared" si="2"/>
        <v>0.2</v>
      </c>
    </row>
    <row r="54" ht="12.75" customHeight="1">
      <c r="B54" s="81" t="s">
        <v>178</v>
      </c>
      <c r="C54" s="82">
        <v>0.0124</v>
      </c>
      <c r="D54" s="83">
        <v>1.02</v>
      </c>
      <c r="E54" s="84">
        <v>2.0</v>
      </c>
      <c r="F54" s="84">
        <v>2.0</v>
      </c>
      <c r="G54" s="84">
        <v>0.2</v>
      </c>
      <c r="H54" s="85">
        <f t="shared" si="2"/>
        <v>0.4</v>
      </c>
    </row>
    <row r="55" ht="13.5" customHeight="1">
      <c r="B55" s="67" t="s">
        <v>179</v>
      </c>
      <c r="C55" s="86">
        <v>0.095</v>
      </c>
      <c r="D55" s="86">
        <v>-0.217</v>
      </c>
      <c r="E55" s="68">
        <v>1.0</v>
      </c>
      <c r="F55" s="68">
        <v>1.0</v>
      </c>
      <c r="G55" s="68">
        <v>0.4</v>
      </c>
      <c r="H55" s="69">
        <f t="shared" si="2"/>
        <v>0.4</v>
      </c>
    </row>
    <row r="56" ht="13.5" customHeight="1">
      <c r="G56" s="87" t="s">
        <v>180</v>
      </c>
      <c r="H56" s="88">
        <f>SUM(H52:H55)</f>
        <v>2.2</v>
      </c>
    </row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B2:I2"/>
    <mergeCell ref="B5:F5"/>
    <mergeCell ref="I15:T15"/>
  </mergeCells>
  <hyperlinks>
    <hyperlink r:id="rId1" ref="D6"/>
  </hyperlinks>
  <printOptions/>
  <pageMargins bottom="0.75" footer="0.0" header="0.0" left="0.7" right="0.7" top="0.75"/>
  <pageSetup orientation="landscape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14"/>
    <col customWidth="1" min="2" max="2" width="98.57"/>
    <col customWidth="1" min="3" max="26" width="8.0"/>
  </cols>
  <sheetData>
    <row r="1" ht="12.75" customHeight="1"/>
    <row r="2" ht="12.75" customHeight="1">
      <c r="B2" s="46" t="s">
        <v>181</v>
      </c>
    </row>
    <row r="3" ht="12.75" customHeight="1"/>
    <row r="4" ht="12.75" customHeight="1"/>
    <row r="5" ht="12.75" customHeight="1">
      <c r="B5" s="10" t="s">
        <v>182</v>
      </c>
    </row>
    <row r="6" ht="12.75" customHeight="1">
      <c r="B6" s="10" t="s">
        <v>183</v>
      </c>
    </row>
    <row r="7" ht="12.75" customHeight="1">
      <c r="B7" s="10" t="s">
        <v>184</v>
      </c>
    </row>
    <row r="8" ht="12.75" customHeight="1">
      <c r="B8" s="10"/>
    </row>
    <row r="9" ht="12.75" customHeight="1">
      <c r="B9" s="10" t="s">
        <v>185</v>
      </c>
    </row>
    <row r="10" ht="12.75" customHeight="1">
      <c r="B10" s="10" t="s">
        <v>186</v>
      </c>
    </row>
    <row r="11" ht="12.75" customHeight="1">
      <c r="B11" s="10" t="s">
        <v>187</v>
      </c>
    </row>
    <row r="12" ht="12.75" customHeight="1">
      <c r="B12" s="10" t="s">
        <v>188</v>
      </c>
    </row>
    <row r="13" ht="12.75" customHeight="1">
      <c r="B13" s="10" t="s">
        <v>189</v>
      </c>
    </row>
    <row r="14" ht="12.75" customHeight="1">
      <c r="B14" s="10" t="s">
        <v>190</v>
      </c>
    </row>
    <row r="15" ht="12.75" customHeight="1">
      <c r="B15" s="10" t="s">
        <v>191</v>
      </c>
    </row>
    <row r="16" ht="12.75" customHeight="1">
      <c r="B16" s="10" t="s">
        <v>192</v>
      </c>
    </row>
    <row r="17" ht="12.75" customHeight="1">
      <c r="B17" s="10" t="s">
        <v>193</v>
      </c>
    </row>
    <row r="18" ht="12.75" customHeight="1">
      <c r="B18" s="10" t="s">
        <v>194</v>
      </c>
    </row>
    <row r="19" ht="12.75" customHeight="1">
      <c r="B19" s="10" t="s">
        <v>195</v>
      </c>
    </row>
    <row r="20" ht="12.75" customHeight="1">
      <c r="B20" s="10" t="s">
        <v>196</v>
      </c>
    </row>
    <row r="21" ht="12.75" customHeight="1">
      <c r="B21" s="10" t="s">
        <v>197</v>
      </c>
    </row>
    <row r="22" ht="12.75" customHeight="1"/>
    <row r="23" ht="12.75" customHeight="1"/>
    <row r="24" ht="12.75" customHeight="1">
      <c r="B24" s="89" t="s">
        <v>198</v>
      </c>
    </row>
    <row r="25" ht="12.75" customHeight="1">
      <c r="B25" s="89" t="s">
        <v>199</v>
      </c>
    </row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2002-02-28T17:38:25Z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